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125" windowWidth="15135" windowHeight="7050"/>
  </bookViews>
  <sheets>
    <sheet name="Лист1" sheetId="1" r:id="rId1"/>
    <sheet name="Лист2" sheetId="2" r:id="rId2"/>
    <sheet name="Лист3" sheetId="3" r:id="rId3"/>
  </sheets>
  <calcPr calcId="124519" iterate="1"/>
</workbook>
</file>

<file path=xl/calcChain.xml><?xml version="1.0" encoding="utf-8"?>
<calcChain xmlns="http://schemas.openxmlformats.org/spreadsheetml/2006/main">
  <c r="F113" i="3"/>
  <c r="B117"/>
  <c r="C117"/>
  <c r="D117"/>
  <c r="E117"/>
  <c r="F117"/>
  <c r="A117"/>
  <c r="B170"/>
  <c r="C170"/>
  <c r="D170"/>
  <c r="F170"/>
  <c r="B171"/>
  <c r="C171"/>
  <c r="D171"/>
  <c r="E171"/>
  <c r="F171"/>
  <c r="A170"/>
  <c r="A171"/>
  <c r="G82" i="2"/>
  <c r="G261"/>
  <c r="G137"/>
  <c r="F50" i="3" l="1"/>
  <c r="B50"/>
  <c r="C50"/>
  <c r="D50"/>
  <c r="E50"/>
  <c r="A50"/>
  <c r="G236" i="2"/>
  <c r="F49" i="3" l="1"/>
  <c r="F48" s="1"/>
  <c r="G165" i="2"/>
  <c r="F162" i="3" l="1"/>
  <c r="F161"/>
  <c r="D43" i="1"/>
  <c r="B211" i="3"/>
  <c r="C211"/>
  <c r="D211"/>
  <c r="E211"/>
  <c r="F211"/>
  <c r="C210"/>
  <c r="D210"/>
  <c r="B210"/>
  <c r="A211"/>
  <c r="A210"/>
  <c r="B88"/>
  <c r="C88"/>
  <c r="D88"/>
  <c r="E88"/>
  <c r="F88"/>
  <c r="C87"/>
  <c r="D87"/>
  <c r="B87"/>
  <c r="A88"/>
  <c r="A87"/>
  <c r="B94"/>
  <c r="C94"/>
  <c r="D94"/>
  <c r="B95"/>
  <c r="C95"/>
  <c r="D95"/>
  <c r="E95"/>
  <c r="F95"/>
  <c r="F160" l="1"/>
  <c r="A95"/>
  <c r="A94"/>
  <c r="B42"/>
  <c r="C42"/>
  <c r="D42"/>
  <c r="E42"/>
  <c r="F42"/>
  <c r="C41"/>
  <c r="D41"/>
  <c r="B41"/>
  <c r="A42"/>
  <c r="A41"/>
  <c r="A52"/>
  <c r="B52"/>
  <c r="C52"/>
  <c r="D52"/>
  <c r="E52"/>
  <c r="F52"/>
  <c r="C51"/>
  <c r="D51"/>
  <c r="B51"/>
  <c r="A51"/>
  <c r="F19"/>
  <c r="G231" i="2"/>
  <c r="F41" i="3" s="1"/>
  <c r="G272" i="2"/>
  <c r="G271" s="1"/>
  <c r="G270" s="1"/>
  <c r="G280"/>
  <c r="F210" i="3" s="1"/>
  <c r="G263" i="2"/>
  <c r="G268"/>
  <c r="F94" i="3" s="1"/>
  <c r="G206" i="2"/>
  <c r="G205" s="1"/>
  <c r="G204" s="1"/>
  <c r="G208"/>
  <c r="F51" i="3" s="1"/>
  <c r="B209"/>
  <c r="C209"/>
  <c r="D209"/>
  <c r="E209"/>
  <c r="F209"/>
  <c r="C208"/>
  <c r="D208"/>
  <c r="B208"/>
  <c r="A209"/>
  <c r="A208"/>
  <c r="B169"/>
  <c r="C169"/>
  <c r="D169"/>
  <c r="E169"/>
  <c r="F169"/>
  <c r="B172"/>
  <c r="C172"/>
  <c r="D172"/>
  <c r="B173"/>
  <c r="C173"/>
  <c r="D173"/>
  <c r="E173"/>
  <c r="F173"/>
  <c r="C168"/>
  <c r="D168"/>
  <c r="B168"/>
  <c r="A169"/>
  <c r="A172"/>
  <c r="A173"/>
  <c r="A168"/>
  <c r="B135"/>
  <c r="C135"/>
  <c r="D135"/>
  <c r="B136"/>
  <c r="C136"/>
  <c r="D136"/>
  <c r="E136"/>
  <c r="F136"/>
  <c r="A135"/>
  <c r="A136"/>
  <c r="B132"/>
  <c r="C132"/>
  <c r="D132"/>
  <c r="B133"/>
  <c r="C133"/>
  <c r="D133"/>
  <c r="E133"/>
  <c r="F133"/>
  <c r="B134"/>
  <c r="C134"/>
  <c r="D134"/>
  <c r="E134"/>
  <c r="F134"/>
  <c r="A133"/>
  <c r="A134"/>
  <c r="A132"/>
  <c r="C129"/>
  <c r="D129"/>
  <c r="E129"/>
  <c r="F129"/>
  <c r="B129"/>
  <c r="A129"/>
  <c r="B126"/>
  <c r="C126"/>
  <c r="D126"/>
  <c r="E126"/>
  <c r="F126"/>
  <c r="A126"/>
  <c r="B120"/>
  <c r="C120"/>
  <c r="D120"/>
  <c r="E120"/>
  <c r="C119"/>
  <c r="D119"/>
  <c r="B119"/>
  <c r="F120"/>
  <c r="F121"/>
  <c r="A120"/>
  <c r="A121"/>
  <c r="A119"/>
  <c r="C116"/>
  <c r="D116"/>
  <c r="E116"/>
  <c r="F116"/>
  <c r="B116"/>
  <c r="A116"/>
  <c r="G143" i="2"/>
  <c r="G142" s="1"/>
  <c r="G139"/>
  <c r="F172" i="3" s="1"/>
  <c r="G91" i="2"/>
  <c r="G96"/>
  <c r="G135"/>
  <c r="F168" i="3" s="1"/>
  <c r="G104" i="2"/>
  <c r="F135" i="3" s="1"/>
  <c r="G101" i="2"/>
  <c r="F132" i="3" s="1"/>
  <c r="G88" i="2"/>
  <c r="F119" i="3" s="1"/>
  <c r="B110"/>
  <c r="C110"/>
  <c r="D110"/>
  <c r="E110"/>
  <c r="F110"/>
  <c r="C109"/>
  <c r="D109"/>
  <c r="B109"/>
  <c r="A110"/>
  <c r="A109"/>
  <c r="G78" i="2"/>
  <c r="F109" i="3" s="1"/>
  <c r="G262" i="2" l="1"/>
  <c r="F87" i="3"/>
  <c r="F86" s="1"/>
  <c r="F208"/>
  <c r="F223"/>
  <c r="F222" s="1"/>
  <c r="F221" s="1"/>
  <c r="F220" s="1"/>
  <c r="G22" i="2"/>
  <c r="G21" s="1"/>
  <c r="G20" s="1"/>
  <c r="B71" i="3" l="1"/>
  <c r="C71"/>
  <c r="D71"/>
  <c r="E71"/>
  <c r="F71"/>
  <c r="C69"/>
  <c r="D69"/>
  <c r="E69"/>
  <c r="F69"/>
  <c r="C70"/>
  <c r="D70"/>
  <c r="B70"/>
  <c r="A70"/>
  <c r="A71"/>
  <c r="F190"/>
  <c r="F193"/>
  <c r="F194"/>
  <c r="F196"/>
  <c r="F197"/>
  <c r="F198"/>
  <c r="F189"/>
  <c r="B137"/>
  <c r="C137"/>
  <c r="D137"/>
  <c r="B138"/>
  <c r="C138"/>
  <c r="D138"/>
  <c r="E138"/>
  <c r="F138"/>
  <c r="A137"/>
  <c r="A138"/>
  <c r="B22"/>
  <c r="C22"/>
  <c r="D22"/>
  <c r="B23"/>
  <c r="C23"/>
  <c r="D23"/>
  <c r="E23"/>
  <c r="F23"/>
  <c r="C21"/>
  <c r="B21"/>
  <c r="A22"/>
  <c r="A23"/>
  <c r="A21"/>
  <c r="F242"/>
  <c r="F240"/>
  <c r="F236"/>
  <c r="F218"/>
  <c r="F216"/>
  <c r="B212"/>
  <c r="C212"/>
  <c r="D212"/>
  <c r="B213"/>
  <c r="C213"/>
  <c r="D213"/>
  <c r="E213"/>
  <c r="F213"/>
  <c r="C207"/>
  <c r="B207"/>
  <c r="A212"/>
  <c r="A213"/>
  <c r="A207"/>
  <c r="F206"/>
  <c r="B202"/>
  <c r="C202"/>
  <c r="D202"/>
  <c r="E202"/>
  <c r="F202"/>
  <c r="C201"/>
  <c r="D201"/>
  <c r="B201"/>
  <c r="A202"/>
  <c r="A201"/>
  <c r="B200"/>
  <c r="C200"/>
  <c r="D200"/>
  <c r="E200"/>
  <c r="F200"/>
  <c r="C199"/>
  <c r="D199"/>
  <c r="B199"/>
  <c r="A200"/>
  <c r="A199"/>
  <c r="B193"/>
  <c r="C193"/>
  <c r="D193"/>
  <c r="E193"/>
  <c r="B194"/>
  <c r="C194"/>
  <c r="D194"/>
  <c r="E194"/>
  <c r="C192"/>
  <c r="D192"/>
  <c r="B192"/>
  <c r="A193"/>
  <c r="A194"/>
  <c r="A192"/>
  <c r="G53" i="2"/>
  <c r="F185" i="3"/>
  <c r="B145"/>
  <c r="C145"/>
  <c r="D145"/>
  <c r="E145"/>
  <c r="F145"/>
  <c r="C144"/>
  <c r="D144"/>
  <c r="B144"/>
  <c r="A145"/>
  <c r="A144"/>
  <c r="F165"/>
  <c r="F166"/>
  <c r="F167"/>
  <c r="F158"/>
  <c r="F159"/>
  <c r="F157"/>
  <c r="B153"/>
  <c r="C153"/>
  <c r="D153"/>
  <c r="E153"/>
  <c r="F153"/>
  <c r="C152"/>
  <c r="D152"/>
  <c r="B152"/>
  <c r="A153"/>
  <c r="A152"/>
  <c r="F150"/>
  <c r="F151"/>
  <c r="F149"/>
  <c r="F142"/>
  <c r="F143"/>
  <c r="F141"/>
  <c r="B141"/>
  <c r="C141"/>
  <c r="D141"/>
  <c r="E141"/>
  <c r="B142"/>
  <c r="C142"/>
  <c r="D142"/>
  <c r="E142"/>
  <c r="C140"/>
  <c r="D140"/>
  <c r="B140"/>
  <c r="A127"/>
  <c r="F128"/>
  <c r="F125"/>
  <c r="C125"/>
  <c r="D125"/>
  <c r="E125"/>
  <c r="B125"/>
  <c r="A125"/>
  <c r="F123"/>
  <c r="F124"/>
  <c r="F115"/>
  <c r="F118"/>
  <c r="F114"/>
  <c r="F107"/>
  <c r="F108"/>
  <c r="F106"/>
  <c r="F103"/>
  <c r="F104"/>
  <c r="F102"/>
  <c r="B89"/>
  <c r="C89"/>
  <c r="D89"/>
  <c r="B90"/>
  <c r="C90"/>
  <c r="D90"/>
  <c r="E90"/>
  <c r="F90"/>
  <c r="C86"/>
  <c r="B86"/>
  <c r="A89"/>
  <c r="A90"/>
  <c r="A86"/>
  <c r="B97"/>
  <c r="C97"/>
  <c r="D97"/>
  <c r="E97"/>
  <c r="F97"/>
  <c r="C96"/>
  <c r="D96"/>
  <c r="B96"/>
  <c r="A97"/>
  <c r="A96"/>
  <c r="B91"/>
  <c r="C91"/>
  <c r="B92"/>
  <c r="C92"/>
  <c r="D92"/>
  <c r="B93"/>
  <c r="C93"/>
  <c r="D93"/>
  <c r="E93"/>
  <c r="F93"/>
  <c r="B85"/>
  <c r="A93"/>
  <c r="A91"/>
  <c r="A92"/>
  <c r="A85"/>
  <c r="B84"/>
  <c r="C84"/>
  <c r="D84"/>
  <c r="E84"/>
  <c r="F84"/>
  <c r="C83"/>
  <c r="D83"/>
  <c r="B83"/>
  <c r="A84"/>
  <c r="A83"/>
  <c r="B82"/>
  <c r="C82"/>
  <c r="D82"/>
  <c r="E82"/>
  <c r="F82"/>
  <c r="C81"/>
  <c r="D81"/>
  <c r="B81"/>
  <c r="A82"/>
  <c r="A81"/>
  <c r="B74"/>
  <c r="C74"/>
  <c r="D74"/>
  <c r="B75"/>
  <c r="C75"/>
  <c r="D75"/>
  <c r="E75"/>
  <c r="F75"/>
  <c r="B76"/>
  <c r="C76"/>
  <c r="B77"/>
  <c r="C77"/>
  <c r="D77"/>
  <c r="B78"/>
  <c r="C78"/>
  <c r="D78"/>
  <c r="E78"/>
  <c r="F78"/>
  <c r="B79"/>
  <c r="C79"/>
  <c r="D79"/>
  <c r="B80"/>
  <c r="C80"/>
  <c r="D80"/>
  <c r="E80"/>
  <c r="F80"/>
  <c r="C73"/>
  <c r="B73"/>
  <c r="A79"/>
  <c r="A80"/>
  <c r="A74"/>
  <c r="A75"/>
  <c r="A76"/>
  <c r="A77"/>
  <c r="A78"/>
  <c r="A73"/>
  <c r="B64"/>
  <c r="C64"/>
  <c r="D64"/>
  <c r="E64"/>
  <c r="F64"/>
  <c r="C63"/>
  <c r="D63"/>
  <c r="B63"/>
  <c r="A64"/>
  <c r="A63"/>
  <c r="B59"/>
  <c r="C59"/>
  <c r="D59"/>
  <c r="B60"/>
  <c r="C60"/>
  <c r="D60"/>
  <c r="E60"/>
  <c r="F60"/>
  <c r="B61"/>
  <c r="C61"/>
  <c r="D61"/>
  <c r="B62"/>
  <c r="C62"/>
  <c r="D62"/>
  <c r="E62"/>
  <c r="F62"/>
  <c r="B65"/>
  <c r="C65"/>
  <c r="B66"/>
  <c r="C66"/>
  <c r="D66"/>
  <c r="B67"/>
  <c r="C67"/>
  <c r="D67"/>
  <c r="E67"/>
  <c r="F67"/>
  <c r="B68"/>
  <c r="C68"/>
  <c r="D68"/>
  <c r="B69"/>
  <c r="C58"/>
  <c r="A67"/>
  <c r="A68"/>
  <c r="A69"/>
  <c r="A66"/>
  <c r="A59"/>
  <c r="A60"/>
  <c r="A61"/>
  <c r="A62"/>
  <c r="A65"/>
  <c r="B58"/>
  <c r="A58"/>
  <c r="F56"/>
  <c r="B49"/>
  <c r="C49"/>
  <c r="D49"/>
  <c r="E49"/>
  <c r="C48"/>
  <c r="D48"/>
  <c r="B48"/>
  <c r="A49"/>
  <c r="A48"/>
  <c r="F47"/>
  <c r="A47"/>
  <c r="F46"/>
  <c r="A46"/>
  <c r="A45"/>
  <c r="B44"/>
  <c r="C44"/>
  <c r="D44"/>
  <c r="E44"/>
  <c r="F44"/>
  <c r="C43"/>
  <c r="D43"/>
  <c r="B43"/>
  <c r="A44"/>
  <c r="A43"/>
  <c r="F40"/>
  <c r="F39"/>
  <c r="F35"/>
  <c r="B31"/>
  <c r="C31"/>
  <c r="D31"/>
  <c r="E31"/>
  <c r="F31"/>
  <c r="B32"/>
  <c r="C32"/>
  <c r="D32"/>
  <c r="E32"/>
  <c r="F32"/>
  <c r="C30"/>
  <c r="D30"/>
  <c r="B30"/>
  <c r="A31"/>
  <c r="A32"/>
  <c r="A30"/>
  <c r="F28"/>
  <c r="F29"/>
  <c r="F27"/>
  <c r="F20"/>
  <c r="F18"/>
  <c r="F14"/>
  <c r="F13" s="1"/>
  <c r="F12" s="1"/>
  <c r="E14"/>
  <c r="A14"/>
  <c r="B14"/>
  <c r="C14"/>
  <c r="D14"/>
  <c r="D13"/>
  <c r="A13"/>
  <c r="B13"/>
  <c r="C13"/>
  <c r="A12"/>
  <c r="C12"/>
  <c r="B12"/>
  <c r="H291" i="2"/>
  <c r="I291"/>
  <c r="G211"/>
  <c r="G210" s="1"/>
  <c r="G203" s="1"/>
  <c r="G225"/>
  <c r="G224" s="1"/>
  <c r="F21" i="3" s="1"/>
  <c r="F22" l="1"/>
  <c r="F83"/>
  <c r="F140"/>
  <c r="F101"/>
  <c r="F45"/>
  <c r="G266" i="2" l="1"/>
  <c r="G265" s="1"/>
  <c r="G250"/>
  <c r="F70" i="3" s="1"/>
  <c r="G246" i="2"/>
  <c r="F66" i="3" s="1"/>
  <c r="F92" l="1"/>
  <c r="G288" i="2" l="1"/>
  <c r="G282"/>
  <c r="G279" s="1"/>
  <c r="G277"/>
  <c r="G276" s="1"/>
  <c r="G259"/>
  <c r="F79" i="3" s="1"/>
  <c r="G257" i="2"/>
  <c r="F77" i="3" s="1"/>
  <c r="G254" i="2"/>
  <c r="G248"/>
  <c r="G243"/>
  <c r="F61" i="3" s="1"/>
  <c r="G241" i="2"/>
  <c r="F59" i="3" s="1"/>
  <c r="G233" i="2"/>
  <c r="F43" i="3" s="1"/>
  <c r="G228" i="2"/>
  <c r="G227" s="1"/>
  <c r="G220"/>
  <c r="G219" s="1"/>
  <c r="G218" s="1"/>
  <c r="G216"/>
  <c r="G215" s="1"/>
  <c r="G162"/>
  <c r="G161" s="1"/>
  <c r="G57"/>
  <c r="F192" i="3" s="1"/>
  <c r="F212" l="1"/>
  <c r="F207" s="1"/>
  <c r="G245" i="2"/>
  <c r="F65" i="3" s="1"/>
  <c r="F68"/>
  <c r="G253" i="2"/>
  <c r="F73" i="3" s="1"/>
  <c r="F74"/>
  <c r="G287" i="2"/>
  <c r="G286" s="1"/>
  <c r="G285" s="1"/>
  <c r="G284" s="1"/>
  <c r="F30" i="3"/>
  <c r="G214" i="2"/>
  <c r="G240"/>
  <c r="G256"/>
  <c r="G275" l="1"/>
  <c r="G239"/>
  <c r="G252"/>
  <c r="A108"/>
  <c r="A34"/>
  <c r="A13"/>
  <c r="G201"/>
  <c r="F241" i="3" s="1"/>
  <c r="G199" i="2"/>
  <c r="G195"/>
  <c r="G194" s="1"/>
  <c r="G191"/>
  <c r="G188"/>
  <c r="G187" s="1"/>
  <c r="G184"/>
  <c r="G181"/>
  <c r="G177"/>
  <c r="G173"/>
  <c r="G169"/>
  <c r="G168" s="1"/>
  <c r="G167" s="1"/>
  <c r="G159"/>
  <c r="G158" s="1"/>
  <c r="G154"/>
  <c r="G153" s="1"/>
  <c r="G152" s="1"/>
  <c r="G148"/>
  <c r="F217" i="3" s="1"/>
  <c r="G146" i="2"/>
  <c r="G131"/>
  <c r="G127"/>
  <c r="G123"/>
  <c r="G122" s="1"/>
  <c r="G119"/>
  <c r="F152" i="3" s="1"/>
  <c r="G115" i="2"/>
  <c r="G114" s="1"/>
  <c r="G109"/>
  <c r="G108" s="1"/>
  <c r="G106"/>
  <c r="F137" i="3" s="1"/>
  <c r="G99" i="2"/>
  <c r="F127" i="3"/>
  <c r="F122"/>
  <c r="G81" i="2"/>
  <c r="G74"/>
  <c r="G70"/>
  <c r="G69" s="1"/>
  <c r="G64"/>
  <c r="F199" i="3" s="1"/>
  <c r="G60" i="2"/>
  <c r="G52"/>
  <c r="G49"/>
  <c r="G45"/>
  <c r="G40"/>
  <c r="F144" i="3" s="1"/>
  <c r="F139" s="1"/>
  <c r="G36" i="2"/>
  <c r="G28"/>
  <c r="G25"/>
  <c r="G24" s="1"/>
  <c r="G15"/>
  <c r="G213" l="1"/>
  <c r="G80"/>
  <c r="G19"/>
  <c r="G68"/>
  <c r="G56"/>
  <c r="F191" i="3" s="1"/>
  <c r="F195"/>
  <c r="G190" i="2"/>
  <c r="G186" s="1"/>
  <c r="F201" i="3"/>
  <c r="G180" i="2"/>
  <c r="F89" i="3"/>
  <c r="G172" i="2"/>
  <c r="G171" s="1"/>
  <c r="F63" i="3"/>
  <c r="F58" s="1"/>
  <c r="F57" s="1"/>
  <c r="G130" i="2"/>
  <c r="F163" i="3" s="1"/>
  <c r="F164"/>
  <c r="G183" i="2"/>
  <c r="F96" i="3"/>
  <c r="F91" s="1"/>
  <c r="G176" i="2"/>
  <c r="G175" s="1"/>
  <c r="F81" i="3"/>
  <c r="F76" s="1"/>
  <c r="F72" s="1"/>
  <c r="G35" i="2"/>
  <c r="G34" s="1"/>
  <c r="G33" s="1"/>
  <c r="G145"/>
  <c r="G141" s="1"/>
  <c r="G198"/>
  <c r="G197" s="1"/>
  <c r="G113"/>
  <c r="G193"/>
  <c r="G14"/>
  <c r="G13" s="1"/>
  <c r="G12" s="1"/>
  <c r="G44"/>
  <c r="G151"/>
  <c r="D20" i="1"/>
  <c r="E50"/>
  <c r="F50"/>
  <c r="G121" i="2" l="1"/>
  <c r="G67" s="1"/>
  <c r="G66" s="1"/>
  <c r="G179"/>
  <c r="G150" s="1"/>
  <c r="G51"/>
  <c r="F85" i="3"/>
  <c r="G43" i="2"/>
  <c r="G11"/>
  <c r="G42" l="1"/>
  <c r="G32" s="1"/>
  <c r="G291" s="1"/>
  <c r="B182" i="3"/>
  <c r="C182"/>
  <c r="D182"/>
  <c r="E182"/>
  <c r="F182"/>
  <c r="C181"/>
  <c r="D181"/>
  <c r="F181"/>
  <c r="B181"/>
  <c r="A182"/>
  <c r="A181"/>
  <c r="B143"/>
  <c r="C143"/>
  <c r="D143"/>
  <c r="E143"/>
  <c r="A143"/>
  <c r="A142"/>
  <c r="B130"/>
  <c r="C130"/>
  <c r="D130"/>
  <c r="F130"/>
  <c r="B131"/>
  <c r="C131"/>
  <c r="D131"/>
  <c r="E131"/>
  <c r="F131"/>
  <c r="A130"/>
  <c r="A131"/>
  <c r="H85" l="1"/>
  <c r="G85"/>
  <c r="D23" i="1" l="1"/>
  <c r="D27" l="1"/>
  <c r="B230" i="3" l="1"/>
  <c r="C230"/>
  <c r="D230"/>
  <c r="E230"/>
  <c r="F230"/>
  <c r="B231"/>
  <c r="C231"/>
  <c r="D231"/>
  <c r="E231"/>
  <c r="F231"/>
  <c r="B232"/>
  <c r="C232"/>
  <c r="D232"/>
  <c r="E232"/>
  <c r="F232"/>
  <c r="C229"/>
  <c r="D229"/>
  <c r="B229"/>
  <c r="A230"/>
  <c r="A231"/>
  <c r="A232"/>
  <c r="A229"/>
  <c r="F229" l="1"/>
  <c r="D11" i="1" l="1"/>
  <c r="H237" i="3" l="1"/>
  <c r="G237"/>
  <c r="H233"/>
  <c r="G233"/>
  <c r="H219"/>
  <c r="G219"/>
  <c r="H203"/>
  <c r="G203"/>
  <c r="H174"/>
  <c r="G174"/>
  <c r="H98"/>
  <c r="G98"/>
  <c r="H72"/>
  <c r="G72"/>
  <c r="H57"/>
  <c r="G57"/>
  <c r="H53"/>
  <c r="G53"/>
  <c r="B53"/>
  <c r="A53"/>
  <c r="H11"/>
  <c r="G11"/>
  <c r="B139"/>
  <c r="C139"/>
  <c r="A141"/>
  <c r="A139"/>
  <c r="A140"/>
  <c r="G243" l="1"/>
  <c r="H243"/>
  <c r="D30" i="1"/>
  <c r="D48"/>
  <c r="F239" i="3" l="1"/>
  <c r="F235"/>
  <c r="F234"/>
  <c r="F233" s="1"/>
  <c r="F227"/>
  <c r="F226" s="1"/>
  <c r="F225" s="1"/>
  <c r="F224" s="1"/>
  <c r="F219" s="1"/>
  <c r="F215" l="1"/>
  <c r="F214" l="1"/>
  <c r="F205"/>
  <c r="F204" s="1"/>
  <c r="F188" l="1"/>
  <c r="F187" s="1"/>
  <c r="F186" s="1"/>
  <c r="F203"/>
  <c r="F184"/>
  <c r="F183" s="1"/>
  <c r="F180"/>
  <c r="F179"/>
  <c r="F178"/>
  <c r="F112"/>
  <c r="F111" s="1"/>
  <c r="F105"/>
  <c r="F100"/>
  <c r="F99" l="1"/>
  <c r="F177"/>
  <c r="F176" s="1"/>
  <c r="F148"/>
  <c r="F147" s="1"/>
  <c r="F146" s="1"/>
  <c r="F156"/>
  <c r="F155" s="1"/>
  <c r="F154" s="1"/>
  <c r="F55"/>
  <c r="F54" s="1"/>
  <c r="F53" s="1"/>
  <c r="F38"/>
  <c r="F37" s="1"/>
  <c r="F36" s="1"/>
  <c r="F34"/>
  <c r="F33" s="1"/>
  <c r="F26"/>
  <c r="F25" s="1"/>
  <c r="F24" s="1"/>
  <c r="F17"/>
  <c r="F16" s="1"/>
  <c r="F98" l="1"/>
  <c r="F15"/>
  <c r="F11" s="1"/>
  <c r="F175"/>
  <c r="F174" s="1"/>
  <c r="F238"/>
  <c r="F237" s="1"/>
  <c r="F243" l="1"/>
  <c r="D46" i="1"/>
  <c r="D39"/>
  <c r="D36"/>
  <c r="D18"/>
  <c r="D50" l="1"/>
</calcChain>
</file>

<file path=xl/sharedStrings.xml><?xml version="1.0" encoding="utf-8"?>
<sst xmlns="http://schemas.openxmlformats.org/spreadsheetml/2006/main" count="1693" uniqueCount="230">
  <si>
    <t>Наименование</t>
  </si>
  <si>
    <t>Рз</t>
  </si>
  <si>
    <t>Пр</t>
  </si>
  <si>
    <t>Функционирование высших исполнительных органов местных администраций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</si>
  <si>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</si>
  <si>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</si>
  <si>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</si>
  <si>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</si>
  <si>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</si>
  <si>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</si>
  <si>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</si>
  <si>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</si>
  <si>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</si>
  <si>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</si>
  <si>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</si>
  <si>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</si>
  <si>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</si>
  <si>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</si>
  <si>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</si>
  <si>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</si>
  <si>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</si>
  <si>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</si>
  <si>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</si>
  <si>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</si>
  <si>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</si>
  <si>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</si>
  <si>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</si>
  <si>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</si>
  <si>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</si>
  <si>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</si>
  <si>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</si>
  <si>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</si>
  <si>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</si>
  <si>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</si>
  <si>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</si>
  <si>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</si>
  <si>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</si>
  <si>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</si>
  <si>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</si>
  <si>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</si>
  <si>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</si>
  <si>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</si>
  <si>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</si>
  <si>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</si>
  <si>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</si>
  <si>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</si>
  <si>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</si>
  <si>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Культура</t>
  </si>
  <si>
    <t>Функционирование административных комиссий</t>
  </si>
  <si>
    <t>Субвенции</t>
  </si>
  <si>
    <t>Молодёжная политика и оздоровление детей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</si>
  <si>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</si>
  <si>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</si>
  <si>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</si>
  <si>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</si>
  <si>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</si>
  <si>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</si>
  <si>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</si>
  <si>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</si>
  <si>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</si>
  <si>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</si>
  <si>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</si>
  <si>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</si>
  <si>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</si>
  <si>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</si>
  <si>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</si>
  <si>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</si>
  <si>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</si>
  <si>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</si>
  <si>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</si>
  <si>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</si>
  <si>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</si>
  <si>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</si>
  <si>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</si>
  <si>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</si>
  <si>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</si>
  <si>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</si>
  <si>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</si>
  <si>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</si>
  <si>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</si>
  <si>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</si>
  <si>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</si>
  <si>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</si>
  <si>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</si>
  <si>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</si>
  <si>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</si>
  <si>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</si>
  <si>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</si>
  <si>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</si>
  <si>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</si>
  <si>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</si>
  <si>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</si>
  <si>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</si>
  <si>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</si>
  <si>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</si>
  <si>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Обеспечение деятельности детских оздоровительных учреждений</t>
  </si>
  <si>
    <t>ПРИЛОЖЕНИЕ 5</t>
  </si>
  <si>
    <t>к решению Волчихинского</t>
  </si>
  <si>
    <t>районного Совета народных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</si>
  <si>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</si>
  <si>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</si>
  <si>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</si>
  <si>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</si>
  <si>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</si>
  <si>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</si>
  <si>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</si>
  <si>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</si>
  <si>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</si>
  <si>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</si>
  <si>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</si>
  <si>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</si>
  <si>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</si>
  <si>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</si>
  <si>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</si>
  <si>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</si>
  <si>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</si>
  <si>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</si>
  <si>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</si>
  <si>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</si>
  <si>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</si>
  <si>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</si>
  <si>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</si>
  <si>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</si>
  <si>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01 4 00 70060</t>
  </si>
  <si>
    <t>02 5 00 10860</t>
  </si>
  <si>
    <t>91 2 00 67270</t>
  </si>
  <si>
    <t>01 4 00 70090</t>
  </si>
  <si>
    <t>90 4 00 16270</t>
  </si>
  <si>
    <t>90 4 00 70800</t>
  </si>
  <si>
    <t>ПРИЛОЖЕНИЕ 7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</si>
  <si>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</si>
  <si>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</si>
  <si>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</si>
  <si>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</si>
  <si>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</si>
  <si>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</si>
  <si>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91 4 00 70400</t>
  </si>
  <si>
    <t>90 1 00 70930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</si>
  <si>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</si>
  <si>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</si>
  <si>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</si>
  <si>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Прочие выплаты по обязательствам государства</t>
  </si>
  <si>
    <t>99 9 00 14710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</si>
  <si>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</si>
  <si>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</si>
  <si>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</si>
  <si>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</si>
  <si>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</si>
  <si>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</si>
  <si>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</si>
  <si>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</si>
  <si>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</si>
  <si>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</si>
  <si>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</si>
  <si>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</si>
  <si>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44 0 00 60990</t>
  </si>
  <si>
    <t>40 0 00 60990</t>
  </si>
  <si>
    <t>Благоустройство</t>
  </si>
  <si>
    <t>Жилищно-коммунальное хозяйство</t>
  </si>
  <si>
    <t>Коммунальное хозяйство</t>
  </si>
  <si>
    <t>Сумма 2021 год, тыс. рублей</t>
  </si>
  <si>
    <t>Сумма 2022 год, тыс. рублей</t>
  </si>
  <si>
    <t>Субсидия на софинансирование части расходов местных бюджетов по оплате труда работников муниципальных учреждений</t>
  </si>
  <si>
    <t>02 1 00 S0430</t>
  </si>
  <si>
    <t>02 2 00 S0430</t>
  </si>
  <si>
    <t>Субсидии на проведение детской оздоровительной кампании</t>
  </si>
  <si>
    <t>90 1 00 S3210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</si>
  <si>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</si>
  <si>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90 1 E2 50970</t>
  </si>
  <si>
    <t>92 9 00 S1190</t>
  </si>
  <si>
    <t>Обеспечение расчетов за топливно-энергетические ресурсы, потребляемые муниципальными учреждениями</t>
  </si>
  <si>
    <t>Сбор и удаление твердых отходов</t>
  </si>
  <si>
    <t>92 9 00 18090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</si>
  <si>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</si>
  <si>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71 1 00 51350</t>
  </si>
  <si>
    <t>Субвенция на исполнение государственных полномочий по обращению с животными без владельцев</t>
  </si>
  <si>
    <t>Сумма 2023 год, тыс. рублей</t>
  </si>
  <si>
    <t>Распределение бюджетных ассигнований по разделам и подразделам классификации расходов бюджета муниципального образования Волчихинский район на 2021 год и плановый период 2022 и 2023 годов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</si>
  <si>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</si>
  <si>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в области нацилнальной безопасности и правоохранительной деятельности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</si>
  <si>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</si>
  <si>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91 2 00 S1030</t>
  </si>
  <si>
    <t>Администрация Волчихинского района Алтайского края</t>
  </si>
  <si>
    <t xml:space="preserve">Ведомственная структура расходов бюджета муниципального образования Волчихинский район на 2021 год и плановый период 2022 и 2023 годов </t>
  </si>
  <si>
    <t>РП "Развитие культуры Волчихинского района " на 2015-2021 годы</t>
  </si>
  <si>
    <t>Контрольно-счетная палата Волчихинского района Алтайского края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</si>
  <si>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</si>
  <si>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</si>
  <si>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10 0 00 60990</t>
  </si>
  <si>
    <t>67 0 00 60990</t>
  </si>
  <si>
    <t>Организация и содержание мест захоронения</t>
  </si>
  <si>
    <t>92 9 00 18070</t>
  </si>
  <si>
    <t>Информационные услуги в части размещения печатных материалов в газете "Наши вести"</t>
  </si>
  <si>
    <t>99 9 00 98710</t>
  </si>
  <si>
    <t>Руководитель контрольно-счетной палаты муниципального образования и его заместители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</si>
  <si>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</si>
  <si>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</si>
  <si>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Комитет экономики и муниципального имущества Администрации Волчихинского района Алтайского края</t>
  </si>
  <si>
    <t>Субвенция по обеспечению бесплатным двухразовым питанием обучающихся с ограниченными возможностями здоровья муниципальных общеобразовательных организаций</t>
  </si>
  <si>
    <t>Распределение бюджетных ассигнований по разделам, подразделам, целевым статьям, группам (группам и подгруппам) видов расходов бюджета муниципального образования Волчихинский район на 2021 год и плановый период 2022 и 2023 годов</t>
  </si>
  <si>
    <t>МП "Профилактика преступлений и иных правонарушений в Волчихинском районе Алтайского ркая на 2021-2024 годы"</t>
  </si>
  <si>
    <t>МП "Профилактика терроризма и экстремизма на территории муниципального образования Волчихинский район на 2021-2023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</si>
  <si>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2021-2023 годы</t>
  </si>
  <si>
    <t>Массовый спорт</t>
  </si>
  <si>
    <t>Расходы на реализацию мероприятий по капитальному ремонту</t>
  </si>
  <si>
    <t>90 1 00 S0990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</si>
  <si>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</si>
  <si>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90 1 00 53032</t>
  </si>
  <si>
    <t>Субсидии бюджетным учреждениям на иные цели</t>
  </si>
  <si>
    <t>91 1 00 70930</t>
  </si>
  <si>
    <t>90 1 00 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</si>
  <si>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</si>
  <si>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</si>
  <si>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Субсидии на реализацию мероприятий по обеспечению жильем молодых семей</t>
  </si>
  <si>
    <t>14 2 00 L4970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</si>
  <si>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</si>
  <si>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Создание новых мест в общеобразовательных организациях в соответствии с прогнозируемой потребностью и современными условиями обучения в Алтайском кра</t>
  </si>
  <si>
    <t>Субсидии на реализацию мероприятий, направленных на обеспечение стабильного водоснабжения населения Алтайского края</t>
  </si>
  <si>
    <t>43 1 00 S3020</t>
  </si>
  <si>
    <t>Капитальные вложения в объекты государственной (муниципальной) собственности</t>
  </si>
  <si>
    <t>Субсидии на 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</si>
  <si>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52 0 00 L5765</t>
  </si>
  <si>
    <t>Проведение Всероссийской пере-писи населения 2020 года</t>
  </si>
  <si>
    <t>20 5 00 54690</t>
  </si>
  <si>
    <t>01 2 00 10160</t>
  </si>
  <si>
    <t>Исполнение судебных актов</t>
  </si>
  <si>
    <t>90 1 00 S0991</t>
  </si>
  <si>
    <t>90 1 00 S0992</t>
  </si>
  <si>
    <t>91 1 00 S0992</t>
  </si>
  <si>
    <t>от 18.02.2021 № 4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</si>
</sst>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\ _₽"/>
  </numFmts>
  <fonts count="1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shrinkToFi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shrinkToFit="1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shrinkToFi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165" fontId="1" fillId="0" borderId="1" xfId="0" quotePrefix="1" applyNumberFormat="1" applyFont="1" applyBorder="1" applyAlignment="1">
      <alignment horizontal="center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12" fillId="0" borderId="1" xfId="0" applyFont="1" applyBorder="1"/>
    <xf numFmtId="0" fontId="8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2" fillId="0" borderId="1" xfId="0" applyFont="1" applyFill="1" applyBorder="1"/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/>
    <xf numFmtId="166" fontId="1" fillId="0" borderId="1" xfId="0" quotePrefix="1" applyNumberFormat="1" applyFont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164" fontId="13" fillId="0" borderId="1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"/>
  <sheetViews>
    <sheetView tabSelected="1" workbookViewId="0">
      <selection activeCell="E5" sqref="E5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40" t="s">
        <v>96</v>
      </c>
    </row>
    <row r="2" spans="1:6">
      <c r="E2" s="12" t="s">
        <v>97</v>
      </c>
    </row>
    <row r="3" spans="1:6">
      <c r="E3" s="12" t="s">
        <v>98</v>
      </c>
    </row>
    <row r="4" spans="1:6">
      <c r="E4" s="12" t="s">
        <v>99</v>
      </c>
    </row>
    <row r="5" spans="1:6">
      <c r="E5" s="12" t="s">
        <v>229</v>
      </c>
    </row>
    <row r="6" spans="1:6">
      <c r="A6" s="2"/>
      <c r="B6" s="2"/>
      <c r="C6" s="2"/>
      <c r="D6" s="2"/>
    </row>
    <row r="7" spans="1:6" ht="49.5" customHeight="1">
      <c r="A7" s="67" t="s">
        <v>177</v>
      </c>
      <c r="B7" s="68"/>
      <c r="C7" s="68"/>
      <c r="D7" s="68"/>
      <c r="E7" s="68"/>
      <c r="F7" s="68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160</v>
      </c>
      <c r="E9" s="3" t="s">
        <v>161</v>
      </c>
      <c r="F9" s="3" t="s">
        <v>176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36" t="s">
        <v>33</v>
      </c>
      <c r="B11" s="5" t="s">
        <v>15</v>
      </c>
      <c r="C11" s="3"/>
      <c r="D11" s="10">
        <f>SUM(D12:D17)</f>
        <v>38332.699999999997</v>
      </c>
      <c r="E11" s="10">
        <v>30435.5</v>
      </c>
      <c r="F11" s="10">
        <v>30420</v>
      </c>
    </row>
    <row r="12" spans="1:6" ht="51" customHeight="1">
      <c r="A12" s="36" t="s">
        <v>145</v>
      </c>
      <c r="B12" s="5" t="s">
        <v>15</v>
      </c>
      <c r="C12" s="8" t="s">
        <v>16</v>
      </c>
      <c r="D12" s="10">
        <v>1237</v>
      </c>
      <c r="E12" s="10"/>
      <c r="F12" s="10"/>
    </row>
    <row r="13" spans="1:6" ht="69.75" customHeight="1">
      <c r="A13" s="35" t="s">
        <v>85</v>
      </c>
      <c r="B13" s="5" t="s">
        <v>15</v>
      </c>
      <c r="C13" s="5" t="s">
        <v>18</v>
      </c>
      <c r="D13" s="10">
        <v>14583</v>
      </c>
      <c r="E13" s="10"/>
      <c r="F13" s="10"/>
    </row>
    <row r="14" spans="1:6" ht="19.5" customHeight="1">
      <c r="A14" s="35" t="s">
        <v>146</v>
      </c>
      <c r="B14" s="5" t="s">
        <v>15</v>
      </c>
      <c r="C14" s="5" t="s">
        <v>21</v>
      </c>
      <c r="D14" s="10">
        <v>5.2</v>
      </c>
      <c r="E14" s="10"/>
      <c r="F14" s="10"/>
    </row>
    <row r="15" spans="1:6" ht="48.75" customHeight="1">
      <c r="A15" s="35" t="s">
        <v>86</v>
      </c>
      <c r="B15" s="5" t="s">
        <v>15</v>
      </c>
      <c r="C15" s="5" t="s">
        <v>19</v>
      </c>
      <c r="D15" s="10">
        <v>5296</v>
      </c>
      <c r="E15" s="10"/>
      <c r="F15" s="10"/>
    </row>
    <row r="16" spans="1:6" ht="22.5" customHeight="1">
      <c r="A16" s="35" t="s">
        <v>132</v>
      </c>
      <c r="B16" s="5" t="s">
        <v>15</v>
      </c>
      <c r="C16" s="5">
        <v>11</v>
      </c>
      <c r="D16" s="10">
        <v>3340</v>
      </c>
      <c r="E16" s="10"/>
      <c r="F16" s="10"/>
    </row>
    <row r="17" spans="1:6">
      <c r="A17" s="4" t="s">
        <v>5</v>
      </c>
      <c r="B17" s="5" t="s">
        <v>15</v>
      </c>
      <c r="C17" s="3">
        <v>13</v>
      </c>
      <c r="D17" s="10">
        <v>13871.5</v>
      </c>
      <c r="E17" s="10"/>
      <c r="F17" s="10"/>
    </row>
    <row r="18" spans="1:6">
      <c r="A18" s="4" t="s">
        <v>46</v>
      </c>
      <c r="B18" s="5" t="s">
        <v>16</v>
      </c>
      <c r="C18" s="3"/>
      <c r="D18" s="10">
        <f>D19</f>
        <v>843.3</v>
      </c>
      <c r="E18" s="10">
        <v>852</v>
      </c>
      <c r="F18" s="10">
        <v>886.3</v>
      </c>
    </row>
    <row r="19" spans="1:6" ht="15" customHeight="1">
      <c r="A19" s="4" t="s">
        <v>42</v>
      </c>
      <c r="B19" s="5" t="s">
        <v>16</v>
      </c>
      <c r="C19" s="5" t="s">
        <v>17</v>
      </c>
      <c r="D19" s="10">
        <v>843.3</v>
      </c>
      <c r="E19" s="10"/>
      <c r="F19" s="10"/>
    </row>
    <row r="20" spans="1:6" ht="33" customHeight="1">
      <c r="A20" s="4" t="s">
        <v>34</v>
      </c>
      <c r="B20" s="5" t="s">
        <v>17</v>
      </c>
      <c r="C20" s="3"/>
      <c r="D20" s="10">
        <f>SUM(D21:D22)</f>
        <v>2390</v>
      </c>
      <c r="E20" s="10">
        <v>1940</v>
      </c>
      <c r="F20" s="10">
        <v>1940</v>
      </c>
    </row>
    <row r="21" spans="1:6" ht="48.75" customHeight="1">
      <c r="A21" s="4" t="s">
        <v>178</v>
      </c>
      <c r="B21" s="5" t="s">
        <v>17</v>
      </c>
      <c r="C21" s="5">
        <v>10</v>
      </c>
      <c r="D21" s="10">
        <v>2290</v>
      </c>
      <c r="E21" s="10"/>
      <c r="F21" s="10"/>
    </row>
    <row r="22" spans="1:6" ht="30" customHeight="1">
      <c r="A22" s="4" t="s">
        <v>179</v>
      </c>
      <c r="B22" s="5" t="s">
        <v>17</v>
      </c>
      <c r="C22" s="5">
        <v>14</v>
      </c>
      <c r="D22" s="10">
        <v>100</v>
      </c>
      <c r="E22" s="10"/>
      <c r="F22" s="10"/>
    </row>
    <row r="23" spans="1:6" ht="19.5" customHeight="1">
      <c r="A23" s="4" t="s">
        <v>35</v>
      </c>
      <c r="B23" s="5" t="s">
        <v>18</v>
      </c>
      <c r="C23" s="5"/>
      <c r="D23" s="10">
        <f>SUM(D24:D26)</f>
        <v>9113.2999999999993</v>
      </c>
      <c r="E23" s="10">
        <v>8601</v>
      </c>
      <c r="F23" s="10">
        <v>8914</v>
      </c>
    </row>
    <row r="24" spans="1:6" ht="19.5" customHeight="1">
      <c r="A24" s="4" t="s">
        <v>100</v>
      </c>
      <c r="B24" s="5" t="s">
        <v>18</v>
      </c>
      <c r="C24" s="5" t="s">
        <v>21</v>
      </c>
      <c r="D24" s="10">
        <v>177</v>
      </c>
      <c r="E24" s="10"/>
      <c r="F24" s="10"/>
    </row>
    <row r="25" spans="1:6" ht="21" customHeight="1">
      <c r="A25" s="4" t="s">
        <v>68</v>
      </c>
      <c r="B25" s="5" t="s">
        <v>18</v>
      </c>
      <c r="C25" s="5" t="s">
        <v>20</v>
      </c>
      <c r="D25" s="10">
        <v>8136.3</v>
      </c>
      <c r="E25" s="10"/>
      <c r="F25" s="10"/>
    </row>
    <row r="26" spans="1:6" ht="21" customHeight="1">
      <c r="A26" s="51" t="s">
        <v>147</v>
      </c>
      <c r="B26" s="5" t="s">
        <v>18</v>
      </c>
      <c r="C26" s="5">
        <v>12</v>
      </c>
      <c r="D26" s="10">
        <v>800</v>
      </c>
      <c r="E26" s="10"/>
      <c r="F26" s="10"/>
    </row>
    <row r="27" spans="1:6" ht="21" customHeight="1">
      <c r="A27" s="4" t="s">
        <v>158</v>
      </c>
      <c r="B27" s="5" t="s">
        <v>21</v>
      </c>
      <c r="C27" s="5"/>
      <c r="D27" s="10">
        <f>D29+D28</f>
        <v>18329.599999999999</v>
      </c>
      <c r="E27" s="10">
        <v>7904.4</v>
      </c>
      <c r="F27" s="10">
        <v>3904.4</v>
      </c>
    </row>
    <row r="28" spans="1:6" ht="21" customHeight="1">
      <c r="A28" s="4" t="s">
        <v>159</v>
      </c>
      <c r="B28" s="5" t="s">
        <v>21</v>
      </c>
      <c r="C28" s="5" t="s">
        <v>16</v>
      </c>
      <c r="D28" s="10">
        <v>11799.6</v>
      </c>
      <c r="E28" s="10"/>
      <c r="F28" s="10"/>
    </row>
    <row r="29" spans="1:6" ht="21" customHeight="1">
      <c r="A29" s="4" t="s">
        <v>157</v>
      </c>
      <c r="B29" s="5" t="s">
        <v>21</v>
      </c>
      <c r="C29" s="5" t="s">
        <v>17</v>
      </c>
      <c r="D29" s="10">
        <v>6530</v>
      </c>
      <c r="E29" s="10"/>
      <c r="F29" s="10"/>
    </row>
    <row r="30" spans="1:6">
      <c r="A30" s="4" t="s">
        <v>36</v>
      </c>
      <c r="B30" s="5" t="s">
        <v>23</v>
      </c>
      <c r="C30" s="3"/>
      <c r="D30" s="10">
        <f>SUM(D31:D35)</f>
        <v>300905.8</v>
      </c>
      <c r="E30" s="10">
        <v>272501.7</v>
      </c>
      <c r="F30" s="10">
        <v>272637.2</v>
      </c>
    </row>
    <row r="31" spans="1:6">
      <c r="A31" s="4" t="s">
        <v>6</v>
      </c>
      <c r="B31" s="5" t="s">
        <v>23</v>
      </c>
      <c r="C31" s="5" t="s">
        <v>15</v>
      </c>
      <c r="D31" s="10">
        <v>56875</v>
      </c>
      <c r="E31" s="10"/>
      <c r="F31" s="10"/>
    </row>
    <row r="32" spans="1:6">
      <c r="A32" s="4" t="s">
        <v>7</v>
      </c>
      <c r="B32" s="5" t="s">
        <v>23</v>
      </c>
      <c r="C32" s="5" t="s">
        <v>16</v>
      </c>
      <c r="D32" s="10">
        <v>219129.3</v>
      </c>
      <c r="E32" s="10"/>
      <c r="F32" s="10"/>
    </row>
    <row r="33" spans="1:6">
      <c r="A33" s="44" t="s">
        <v>138</v>
      </c>
      <c r="B33" s="5" t="s">
        <v>23</v>
      </c>
      <c r="C33" s="5" t="s">
        <v>17</v>
      </c>
      <c r="D33" s="10">
        <v>13590</v>
      </c>
      <c r="E33" s="10"/>
      <c r="F33" s="10"/>
    </row>
    <row r="34" spans="1:6" ht="15" customHeight="1">
      <c r="A34" s="4" t="s">
        <v>8</v>
      </c>
      <c r="B34" s="5" t="s">
        <v>23</v>
      </c>
      <c r="C34" s="5" t="s">
        <v>23</v>
      </c>
      <c r="D34" s="10">
        <v>2728.2</v>
      </c>
      <c r="E34" s="10"/>
      <c r="F34" s="10"/>
    </row>
    <row r="35" spans="1:6">
      <c r="A35" s="4" t="s">
        <v>9</v>
      </c>
      <c r="B35" s="5" t="s">
        <v>23</v>
      </c>
      <c r="C35" s="5" t="s">
        <v>20</v>
      </c>
      <c r="D35" s="10">
        <v>8583.2999999999993</v>
      </c>
      <c r="E35" s="10"/>
      <c r="F35" s="10"/>
    </row>
    <row r="36" spans="1:6">
      <c r="A36" s="4" t="s">
        <v>79</v>
      </c>
      <c r="B36" s="5" t="s">
        <v>22</v>
      </c>
      <c r="C36" s="3"/>
      <c r="D36" s="10">
        <f>SUM(D37:D38)</f>
        <v>25326</v>
      </c>
      <c r="E36" s="10">
        <v>21772</v>
      </c>
      <c r="F36" s="10">
        <v>22080</v>
      </c>
    </row>
    <row r="37" spans="1:6">
      <c r="A37" s="4" t="s">
        <v>10</v>
      </c>
      <c r="B37" s="5" t="s">
        <v>22</v>
      </c>
      <c r="C37" s="5" t="s">
        <v>15</v>
      </c>
      <c r="D37" s="10">
        <v>18335</v>
      </c>
      <c r="E37" s="10"/>
      <c r="F37" s="10"/>
    </row>
    <row r="38" spans="1:6" ht="17.25" customHeight="1">
      <c r="A38" s="4" t="s">
        <v>81</v>
      </c>
      <c r="B38" s="5" t="s">
        <v>22</v>
      </c>
      <c r="C38" s="5" t="s">
        <v>18</v>
      </c>
      <c r="D38" s="10">
        <v>6991</v>
      </c>
      <c r="E38" s="10"/>
      <c r="F38" s="10"/>
    </row>
    <row r="39" spans="1:6">
      <c r="A39" s="4" t="s">
        <v>37</v>
      </c>
      <c r="B39" s="3">
        <v>10</v>
      </c>
      <c r="C39" s="3"/>
      <c r="D39" s="10">
        <f>SUM(D40:D42)</f>
        <v>16308.1</v>
      </c>
      <c r="E39" s="10">
        <v>16128.1</v>
      </c>
      <c r="F39" s="10">
        <v>15403.4</v>
      </c>
    </row>
    <row r="40" spans="1:6">
      <c r="A40" s="4" t="s">
        <v>12</v>
      </c>
      <c r="B40" s="3">
        <v>10</v>
      </c>
      <c r="C40" s="5" t="s">
        <v>15</v>
      </c>
      <c r="D40" s="10">
        <v>700</v>
      </c>
      <c r="E40" s="10"/>
      <c r="F40" s="10"/>
    </row>
    <row r="41" spans="1:6">
      <c r="A41" s="4" t="s">
        <v>41</v>
      </c>
      <c r="B41" s="3">
        <v>10</v>
      </c>
      <c r="C41" s="5" t="s">
        <v>17</v>
      </c>
      <c r="D41" s="10">
        <v>1819.1</v>
      </c>
      <c r="E41" s="10"/>
      <c r="F41" s="10"/>
    </row>
    <row r="42" spans="1:6">
      <c r="A42" s="4" t="s">
        <v>13</v>
      </c>
      <c r="B42" s="3">
        <v>10</v>
      </c>
      <c r="C42" s="5" t="s">
        <v>18</v>
      </c>
      <c r="D42" s="10">
        <v>13789</v>
      </c>
      <c r="E42" s="10"/>
      <c r="F42" s="10"/>
    </row>
    <row r="43" spans="1:6">
      <c r="A43" s="4" t="s">
        <v>11</v>
      </c>
      <c r="B43" s="3">
        <v>11</v>
      </c>
      <c r="C43" s="5"/>
      <c r="D43" s="10">
        <f>SUM(D44:D45)</f>
        <v>2293</v>
      </c>
      <c r="E43" s="10">
        <v>1923</v>
      </c>
      <c r="F43" s="10">
        <v>1923</v>
      </c>
    </row>
    <row r="44" spans="1:6">
      <c r="A44" s="64" t="s">
        <v>203</v>
      </c>
      <c r="B44" s="65">
        <v>11</v>
      </c>
      <c r="C44" s="65" t="s">
        <v>16</v>
      </c>
      <c r="D44" s="10">
        <v>270</v>
      </c>
      <c r="E44" s="10"/>
      <c r="F44" s="10"/>
    </row>
    <row r="45" spans="1:6" ht="31.5">
      <c r="A45" s="4" t="s">
        <v>28</v>
      </c>
      <c r="B45" s="3">
        <v>11</v>
      </c>
      <c r="C45" s="5" t="s">
        <v>21</v>
      </c>
      <c r="D45" s="10">
        <v>2023</v>
      </c>
      <c r="E45" s="10"/>
      <c r="F45" s="10"/>
    </row>
    <row r="46" spans="1:6" ht="31.5">
      <c r="A46" s="37" t="s">
        <v>59</v>
      </c>
      <c r="B46" s="13">
        <v>13</v>
      </c>
      <c r="C46" s="14"/>
      <c r="D46" s="15">
        <f>D47</f>
        <v>800</v>
      </c>
      <c r="E46" s="15">
        <v>850</v>
      </c>
      <c r="F46" s="15">
        <v>850</v>
      </c>
    </row>
    <row r="47" spans="1:6" ht="31.5" customHeight="1">
      <c r="A47" s="35" t="s">
        <v>83</v>
      </c>
      <c r="B47" s="14">
        <v>13</v>
      </c>
      <c r="C47" s="14" t="s">
        <v>15</v>
      </c>
      <c r="D47" s="15">
        <v>800</v>
      </c>
      <c r="E47" s="15"/>
      <c r="F47" s="15"/>
    </row>
    <row r="48" spans="1:6" ht="47.25">
      <c r="A48" s="38" t="s">
        <v>101</v>
      </c>
      <c r="B48" s="3">
        <v>14</v>
      </c>
      <c r="C48" s="3"/>
      <c r="D48" s="10">
        <f>SUM(D49:D49)</f>
        <v>2295</v>
      </c>
      <c r="E48" s="10">
        <v>2071.5</v>
      </c>
      <c r="F48" s="10">
        <v>2065.6999999999998</v>
      </c>
    </row>
    <row r="49" spans="1:6" ht="47.25">
      <c r="A49" s="35" t="s">
        <v>88</v>
      </c>
      <c r="B49" s="3">
        <v>14</v>
      </c>
      <c r="C49" s="5" t="s">
        <v>15</v>
      </c>
      <c r="D49" s="10">
        <v>2295</v>
      </c>
      <c r="E49" s="10"/>
      <c r="F49" s="10"/>
    </row>
    <row r="50" spans="1:6">
      <c r="A50" s="4" t="s">
        <v>58</v>
      </c>
      <c r="B50" s="3"/>
      <c r="C50" s="3"/>
      <c r="D50" s="10">
        <f>D11+D18+D20+D30+D36+D39+D43+D46+D48+D23+D27</f>
        <v>416936.79999999993</v>
      </c>
      <c r="E50" s="10">
        <f>E11+E18+E20+E30+E36+E39+E43+E46+E48+E23+E27</f>
        <v>364979.20000000001</v>
      </c>
      <c r="F50" s="10">
        <f>F11+F18+F20+F30+F36+F39+F43+F46+F48+F23+F27</f>
        <v>361024.00000000006</v>
      </c>
    </row>
  </sheetData>
  <mergeCells count="1">
    <mergeCell ref="A7:F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1"/>
  <sheetViews>
    <sheetView workbookViewId="0">
      <selection activeCell="H5" sqref="H5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11"/>
      <c r="C1" s="11"/>
      <c r="D1" s="11"/>
      <c r="E1" s="11"/>
      <c r="H1" s="12" t="s">
        <v>103</v>
      </c>
    </row>
    <row r="2" spans="1:9">
      <c r="B2" s="11"/>
      <c r="C2" s="11"/>
      <c r="D2" s="11"/>
      <c r="E2" s="11"/>
      <c r="H2" s="12" t="s">
        <v>97</v>
      </c>
    </row>
    <row r="3" spans="1:9">
      <c r="B3" s="11"/>
      <c r="C3" s="11"/>
      <c r="D3" s="11"/>
      <c r="E3" s="11"/>
      <c r="H3" s="12" t="s">
        <v>98</v>
      </c>
    </row>
    <row r="4" spans="1:9">
      <c r="B4" s="11"/>
      <c r="C4" s="11"/>
      <c r="D4" s="11"/>
      <c r="E4" s="11"/>
      <c r="H4" s="12" t="s">
        <v>99</v>
      </c>
    </row>
    <row r="5" spans="1:9">
      <c r="B5" s="11"/>
      <c r="C5" s="11"/>
      <c r="D5" s="11"/>
      <c r="E5" s="11"/>
      <c r="H5" s="12" t="s">
        <v>229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67" t="s">
        <v>183</v>
      </c>
      <c r="B7" s="68"/>
      <c r="C7" s="68"/>
      <c r="D7" s="68"/>
      <c r="E7" s="68"/>
      <c r="F7" s="68"/>
      <c r="G7" s="68"/>
      <c r="H7" s="68"/>
      <c r="I7" s="68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24</v>
      </c>
      <c r="C9" s="3" t="s">
        <v>1</v>
      </c>
      <c r="D9" s="3" t="s">
        <v>2</v>
      </c>
      <c r="E9" s="3" t="s">
        <v>25</v>
      </c>
      <c r="F9" s="3" t="s">
        <v>26</v>
      </c>
      <c r="G9" s="3" t="s">
        <v>160</v>
      </c>
      <c r="H9" s="3" t="s">
        <v>161</v>
      </c>
      <c r="I9" s="3" t="s">
        <v>176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9" t="s">
        <v>27</v>
      </c>
      <c r="B11" s="5" t="s">
        <v>40</v>
      </c>
      <c r="C11" s="3"/>
      <c r="D11" s="3"/>
      <c r="E11" s="7"/>
      <c r="F11" s="3"/>
      <c r="G11" s="10">
        <f>SUM(G12+G19)</f>
        <v>5483</v>
      </c>
      <c r="H11" s="10">
        <v>5083</v>
      </c>
      <c r="I11" s="10">
        <v>5083</v>
      </c>
    </row>
    <row r="12" spans="1:9" ht="16.5" customHeight="1">
      <c r="A12" s="9" t="s">
        <v>36</v>
      </c>
      <c r="B12" s="5" t="s">
        <v>40</v>
      </c>
      <c r="C12" s="5" t="s">
        <v>23</v>
      </c>
      <c r="D12" s="5"/>
      <c r="E12" s="7"/>
      <c r="F12" s="5"/>
      <c r="G12" s="10">
        <f>G13</f>
        <v>3190</v>
      </c>
      <c r="H12" s="41"/>
      <c r="I12" s="41"/>
    </row>
    <row r="13" spans="1:9" ht="17.25" customHeight="1">
      <c r="A13" s="9" t="str">
        <f>Лист1!A33</f>
        <v>Дополнительное образование детей</v>
      </c>
      <c r="B13" s="5" t="s">
        <v>40</v>
      </c>
      <c r="C13" s="5" t="s">
        <v>23</v>
      </c>
      <c r="D13" s="5" t="s">
        <v>17</v>
      </c>
      <c r="E13" s="7"/>
      <c r="F13" s="5"/>
      <c r="G13" s="10">
        <f>G14</f>
        <v>3190</v>
      </c>
      <c r="H13" s="41"/>
      <c r="I13" s="41"/>
    </row>
    <row r="14" spans="1:9" ht="49.5" customHeight="1">
      <c r="A14" s="9" t="s">
        <v>78</v>
      </c>
      <c r="B14" s="5" t="s">
        <v>40</v>
      </c>
      <c r="C14" s="5" t="s">
        <v>23</v>
      </c>
      <c r="D14" s="5" t="s">
        <v>17</v>
      </c>
      <c r="E14" s="7" t="s">
        <v>104</v>
      </c>
      <c r="F14" s="5"/>
      <c r="G14" s="10">
        <f>G15</f>
        <v>3190</v>
      </c>
      <c r="H14" s="41"/>
      <c r="I14" s="41"/>
    </row>
    <row r="15" spans="1:9" ht="32.25" customHeight="1">
      <c r="A15" s="9" t="s">
        <v>92</v>
      </c>
      <c r="B15" s="5" t="s">
        <v>40</v>
      </c>
      <c r="C15" s="5" t="s">
        <v>23</v>
      </c>
      <c r="D15" s="5" t="s">
        <v>17</v>
      </c>
      <c r="E15" s="7" t="s">
        <v>102</v>
      </c>
      <c r="F15" s="5"/>
      <c r="G15" s="10">
        <f>SUM(G16:G18)</f>
        <v>3190</v>
      </c>
      <c r="H15" s="41"/>
      <c r="I15" s="41"/>
    </row>
    <row r="16" spans="1:9" ht="78" customHeight="1">
      <c r="A16" s="30" t="s">
        <v>71</v>
      </c>
      <c r="B16" s="5" t="s">
        <v>40</v>
      </c>
      <c r="C16" s="5" t="s">
        <v>23</v>
      </c>
      <c r="D16" s="5" t="s">
        <v>17</v>
      </c>
      <c r="E16" s="7" t="s">
        <v>102</v>
      </c>
      <c r="F16" s="5">
        <v>100</v>
      </c>
      <c r="G16" s="10">
        <v>2180</v>
      </c>
      <c r="H16" s="41"/>
      <c r="I16" s="41"/>
    </row>
    <row r="17" spans="1:9" ht="33" customHeight="1">
      <c r="A17" s="31" t="s">
        <v>105</v>
      </c>
      <c r="B17" s="5" t="s">
        <v>40</v>
      </c>
      <c r="C17" s="5" t="s">
        <v>23</v>
      </c>
      <c r="D17" s="5" t="s">
        <v>17</v>
      </c>
      <c r="E17" s="7" t="s">
        <v>102</v>
      </c>
      <c r="F17" s="5">
        <v>200</v>
      </c>
      <c r="G17" s="10">
        <v>985</v>
      </c>
      <c r="H17" s="41"/>
      <c r="I17" s="41"/>
    </row>
    <row r="18" spans="1:9" ht="19.5" customHeight="1">
      <c r="A18" s="32" t="s">
        <v>63</v>
      </c>
      <c r="B18" s="5" t="s">
        <v>40</v>
      </c>
      <c r="C18" s="5" t="s">
        <v>23</v>
      </c>
      <c r="D18" s="5" t="s">
        <v>17</v>
      </c>
      <c r="E18" s="7" t="s">
        <v>102</v>
      </c>
      <c r="F18" s="5">
        <v>850</v>
      </c>
      <c r="G18" s="10">
        <v>25</v>
      </c>
      <c r="H18" s="41"/>
      <c r="I18" s="41"/>
    </row>
    <row r="19" spans="1:9" ht="18" customHeight="1">
      <c r="A19" s="9" t="s">
        <v>11</v>
      </c>
      <c r="B19" s="5" t="s">
        <v>40</v>
      </c>
      <c r="C19" s="5">
        <v>11</v>
      </c>
      <c r="D19" s="5"/>
      <c r="E19" s="8"/>
      <c r="F19" s="5"/>
      <c r="G19" s="10">
        <f>G24+G28+G20</f>
        <v>2293</v>
      </c>
      <c r="H19" s="41"/>
      <c r="I19" s="41"/>
    </row>
    <row r="20" spans="1:9" ht="18" customHeight="1">
      <c r="A20" s="4" t="s">
        <v>203</v>
      </c>
      <c r="B20" s="5" t="s">
        <v>40</v>
      </c>
      <c r="C20" s="5">
        <v>11</v>
      </c>
      <c r="D20" s="8" t="s">
        <v>16</v>
      </c>
      <c r="E20" s="8"/>
      <c r="F20" s="5"/>
      <c r="G20" s="10">
        <f>G21</f>
        <v>270</v>
      </c>
      <c r="H20" s="41"/>
      <c r="I20" s="41"/>
    </row>
    <row r="21" spans="1:9" ht="48" customHeight="1">
      <c r="A21" s="9" t="s">
        <v>78</v>
      </c>
      <c r="B21" s="5" t="s">
        <v>40</v>
      </c>
      <c r="C21" s="5">
        <v>11</v>
      </c>
      <c r="D21" s="8" t="s">
        <v>16</v>
      </c>
      <c r="E21" s="7" t="s">
        <v>104</v>
      </c>
      <c r="F21" s="5"/>
      <c r="G21" s="10">
        <f>G22</f>
        <v>270</v>
      </c>
      <c r="H21" s="41"/>
      <c r="I21" s="41"/>
    </row>
    <row r="22" spans="1:9" ht="39" customHeight="1">
      <c r="A22" s="9" t="s">
        <v>92</v>
      </c>
      <c r="B22" s="5" t="s">
        <v>40</v>
      </c>
      <c r="C22" s="5">
        <v>11</v>
      </c>
      <c r="D22" s="8" t="s">
        <v>16</v>
      </c>
      <c r="E22" s="7" t="s">
        <v>102</v>
      </c>
      <c r="F22" s="5"/>
      <c r="G22" s="10">
        <f>G23</f>
        <v>270</v>
      </c>
      <c r="H22" s="41"/>
      <c r="I22" s="41"/>
    </row>
    <row r="23" spans="1:9" ht="87.75" customHeight="1">
      <c r="A23" s="30" t="s">
        <v>71</v>
      </c>
      <c r="B23" s="5" t="s">
        <v>40</v>
      </c>
      <c r="C23" s="5">
        <v>11</v>
      </c>
      <c r="D23" s="8" t="s">
        <v>16</v>
      </c>
      <c r="E23" s="7" t="s">
        <v>102</v>
      </c>
      <c r="F23" s="5">
        <v>100</v>
      </c>
      <c r="G23" s="10">
        <v>270</v>
      </c>
      <c r="H23" s="41"/>
      <c r="I23" s="41"/>
    </row>
    <row r="24" spans="1:9" ht="33.75" customHeight="1">
      <c r="A24" s="9" t="s">
        <v>61</v>
      </c>
      <c r="B24" s="5" t="s">
        <v>40</v>
      </c>
      <c r="C24" s="5">
        <v>11</v>
      </c>
      <c r="D24" s="5" t="s">
        <v>21</v>
      </c>
      <c r="E24" s="7" t="s">
        <v>106</v>
      </c>
      <c r="F24" s="3"/>
      <c r="G24" s="10">
        <f>G25</f>
        <v>686</v>
      </c>
      <c r="H24" s="41"/>
      <c r="I24" s="41"/>
    </row>
    <row r="25" spans="1:9" ht="31.5" customHeight="1">
      <c r="A25" s="9" t="s">
        <v>62</v>
      </c>
      <c r="B25" s="5" t="s">
        <v>40</v>
      </c>
      <c r="C25" s="5">
        <v>11</v>
      </c>
      <c r="D25" s="5" t="s">
        <v>21</v>
      </c>
      <c r="E25" s="7" t="s">
        <v>107</v>
      </c>
      <c r="F25" s="5"/>
      <c r="G25" s="10">
        <f>G26+G27</f>
        <v>686</v>
      </c>
      <c r="H25" s="41"/>
      <c r="I25" s="41"/>
    </row>
    <row r="26" spans="1:9" ht="78.75" customHeight="1">
      <c r="A26" s="31" t="s">
        <v>71</v>
      </c>
      <c r="B26" s="5" t="s">
        <v>40</v>
      </c>
      <c r="C26" s="5">
        <v>11</v>
      </c>
      <c r="D26" s="5" t="s">
        <v>21</v>
      </c>
      <c r="E26" s="7" t="s">
        <v>107</v>
      </c>
      <c r="F26" s="5">
        <v>100</v>
      </c>
      <c r="G26" s="10">
        <v>686</v>
      </c>
      <c r="H26" s="41"/>
      <c r="I26" s="41"/>
    </row>
    <row r="27" spans="1:9" ht="30.75" customHeight="1">
      <c r="A27" s="31" t="s">
        <v>105</v>
      </c>
      <c r="B27" s="5" t="s">
        <v>40</v>
      </c>
      <c r="C27" s="5">
        <v>11</v>
      </c>
      <c r="D27" s="5" t="s">
        <v>21</v>
      </c>
      <c r="E27" s="7" t="s">
        <v>107</v>
      </c>
      <c r="F27" s="5">
        <v>200</v>
      </c>
      <c r="G27" s="10">
        <v>0</v>
      </c>
      <c r="H27" s="41"/>
      <c r="I27" s="41"/>
    </row>
    <row r="28" spans="1:9" ht="30.75" customHeight="1">
      <c r="A28" s="31" t="s">
        <v>140</v>
      </c>
      <c r="B28" s="5" t="s">
        <v>40</v>
      </c>
      <c r="C28" s="5">
        <v>11</v>
      </c>
      <c r="D28" s="5" t="s">
        <v>21</v>
      </c>
      <c r="E28" s="7" t="s">
        <v>139</v>
      </c>
      <c r="F28" s="5"/>
      <c r="G28" s="10">
        <f>G29+G30+G31</f>
        <v>1337</v>
      </c>
      <c r="H28" s="41"/>
      <c r="I28" s="41"/>
    </row>
    <row r="29" spans="1:9" ht="93" customHeight="1">
      <c r="A29" s="31" t="s">
        <v>71</v>
      </c>
      <c r="B29" s="5" t="s">
        <v>40</v>
      </c>
      <c r="C29" s="5">
        <v>11</v>
      </c>
      <c r="D29" s="5" t="s">
        <v>21</v>
      </c>
      <c r="E29" s="7" t="s">
        <v>139</v>
      </c>
      <c r="F29" s="5">
        <v>100</v>
      </c>
      <c r="G29" s="10">
        <v>1012</v>
      </c>
      <c r="H29" s="41"/>
      <c r="I29" s="41"/>
    </row>
    <row r="30" spans="1:9" ht="30.75" customHeight="1">
      <c r="A30" s="31" t="s">
        <v>105</v>
      </c>
      <c r="B30" s="5" t="s">
        <v>40</v>
      </c>
      <c r="C30" s="5">
        <v>11</v>
      </c>
      <c r="D30" s="5" t="s">
        <v>21</v>
      </c>
      <c r="E30" s="7" t="s">
        <v>139</v>
      </c>
      <c r="F30" s="5">
        <v>200</v>
      </c>
      <c r="G30" s="10">
        <v>195</v>
      </c>
      <c r="H30" s="41"/>
      <c r="I30" s="41"/>
    </row>
    <row r="31" spans="1:9" ht="30.75" customHeight="1">
      <c r="A31" s="32" t="s">
        <v>63</v>
      </c>
      <c r="B31" s="5" t="s">
        <v>40</v>
      </c>
      <c r="C31" s="5">
        <v>11</v>
      </c>
      <c r="D31" s="5" t="s">
        <v>21</v>
      </c>
      <c r="E31" s="7" t="s">
        <v>139</v>
      </c>
      <c r="F31" s="5">
        <v>850</v>
      </c>
      <c r="G31" s="10">
        <v>130</v>
      </c>
      <c r="H31" s="41"/>
      <c r="I31" s="41"/>
    </row>
    <row r="32" spans="1:9" ht="31.5" customHeight="1">
      <c r="A32" s="9" t="s">
        <v>44</v>
      </c>
      <c r="B32" s="5" t="s">
        <v>30</v>
      </c>
      <c r="C32" s="5"/>
      <c r="D32" s="5"/>
      <c r="E32" s="8"/>
      <c r="F32" s="5"/>
      <c r="G32" s="10">
        <f>G33+G42</f>
        <v>29894</v>
      </c>
      <c r="H32" s="10">
        <v>24250</v>
      </c>
      <c r="I32" s="10">
        <v>24573</v>
      </c>
    </row>
    <row r="33" spans="1:9" ht="20.25" customHeight="1">
      <c r="A33" s="9" t="s">
        <v>36</v>
      </c>
      <c r="B33" s="5" t="s">
        <v>30</v>
      </c>
      <c r="C33" s="5" t="s">
        <v>23</v>
      </c>
      <c r="D33" s="5"/>
      <c r="E33" s="8"/>
      <c r="F33" s="5"/>
      <c r="G33" s="10">
        <f>G34</f>
        <v>8520</v>
      </c>
      <c r="H33" s="41"/>
      <c r="I33" s="41"/>
    </row>
    <row r="34" spans="1:9" ht="18" customHeight="1">
      <c r="A34" s="9" t="str">
        <f>Лист1!A33</f>
        <v>Дополнительное образование детей</v>
      </c>
      <c r="B34" s="5" t="s">
        <v>30</v>
      </c>
      <c r="C34" s="5" t="s">
        <v>23</v>
      </c>
      <c r="D34" s="5" t="s">
        <v>17</v>
      </c>
      <c r="E34" s="8"/>
      <c r="F34" s="5"/>
      <c r="G34" s="10">
        <f>G35</f>
        <v>8520</v>
      </c>
      <c r="H34" s="41"/>
      <c r="I34" s="41"/>
    </row>
    <row r="35" spans="1:9" ht="49.5" customHeight="1">
      <c r="A35" s="9" t="s">
        <v>78</v>
      </c>
      <c r="B35" s="5" t="s">
        <v>30</v>
      </c>
      <c r="C35" s="5" t="s">
        <v>23</v>
      </c>
      <c r="D35" s="5" t="s">
        <v>17</v>
      </c>
      <c r="E35" s="7" t="s">
        <v>104</v>
      </c>
      <c r="F35" s="5"/>
      <c r="G35" s="10">
        <f>G36+G40</f>
        <v>8520</v>
      </c>
      <c r="H35" s="41"/>
      <c r="I35" s="41"/>
    </row>
    <row r="36" spans="1:9" ht="36" customHeight="1">
      <c r="A36" s="9" t="s">
        <v>92</v>
      </c>
      <c r="B36" s="5" t="s">
        <v>30</v>
      </c>
      <c r="C36" s="5" t="s">
        <v>23</v>
      </c>
      <c r="D36" s="5" t="s">
        <v>17</v>
      </c>
      <c r="E36" s="7" t="s">
        <v>102</v>
      </c>
      <c r="F36" s="5"/>
      <c r="G36" s="10">
        <f>G37+G38+G39</f>
        <v>6786</v>
      </c>
      <c r="H36" s="41"/>
      <c r="I36" s="41"/>
    </row>
    <row r="37" spans="1:9" ht="84.75" customHeight="1">
      <c r="A37" s="31" t="s">
        <v>71</v>
      </c>
      <c r="B37" s="5" t="s">
        <v>30</v>
      </c>
      <c r="C37" s="5" t="s">
        <v>23</v>
      </c>
      <c r="D37" s="5" t="s">
        <v>17</v>
      </c>
      <c r="E37" s="7" t="s">
        <v>102</v>
      </c>
      <c r="F37" s="5">
        <v>100</v>
      </c>
      <c r="G37" s="10">
        <v>5741</v>
      </c>
      <c r="H37" s="41"/>
      <c r="I37" s="41"/>
    </row>
    <row r="38" spans="1:9" ht="32.25" customHeight="1">
      <c r="A38" s="31" t="s">
        <v>105</v>
      </c>
      <c r="B38" s="5" t="s">
        <v>30</v>
      </c>
      <c r="C38" s="5" t="s">
        <v>23</v>
      </c>
      <c r="D38" s="5" t="s">
        <v>17</v>
      </c>
      <c r="E38" s="7" t="s">
        <v>102</v>
      </c>
      <c r="F38" s="5">
        <v>200</v>
      </c>
      <c r="G38" s="10">
        <v>1015</v>
      </c>
      <c r="H38" s="41"/>
      <c r="I38" s="41"/>
    </row>
    <row r="39" spans="1:9" ht="17.25" customHeight="1">
      <c r="A39" s="32" t="s">
        <v>63</v>
      </c>
      <c r="B39" s="5" t="s">
        <v>30</v>
      </c>
      <c r="C39" s="5" t="s">
        <v>23</v>
      </c>
      <c r="D39" s="5" t="s">
        <v>17</v>
      </c>
      <c r="E39" s="7" t="s">
        <v>102</v>
      </c>
      <c r="F39" s="5">
        <v>850</v>
      </c>
      <c r="G39" s="10">
        <v>30</v>
      </c>
      <c r="H39" s="41"/>
      <c r="I39" s="41"/>
    </row>
    <row r="40" spans="1:9" ht="56.25" customHeight="1">
      <c r="A40" s="32" t="s">
        <v>162</v>
      </c>
      <c r="B40" s="5" t="s">
        <v>30</v>
      </c>
      <c r="C40" s="5" t="s">
        <v>23</v>
      </c>
      <c r="D40" s="5" t="s">
        <v>17</v>
      </c>
      <c r="E40" s="7" t="s">
        <v>163</v>
      </c>
      <c r="F40" s="5"/>
      <c r="G40" s="10">
        <f>G41</f>
        <v>1734</v>
      </c>
      <c r="H40" s="41"/>
      <c r="I40" s="41"/>
    </row>
    <row r="41" spans="1:9" ht="90.75" customHeight="1">
      <c r="A41" s="30" t="s">
        <v>71</v>
      </c>
      <c r="B41" s="5" t="s">
        <v>30</v>
      </c>
      <c r="C41" s="5" t="s">
        <v>23</v>
      </c>
      <c r="D41" s="5" t="s">
        <v>17</v>
      </c>
      <c r="E41" s="7" t="s">
        <v>163</v>
      </c>
      <c r="F41" s="5">
        <v>100</v>
      </c>
      <c r="G41" s="10">
        <v>1734</v>
      </c>
      <c r="H41" s="41"/>
      <c r="I41" s="41"/>
    </row>
    <row r="42" spans="1:9" ht="18.75" customHeight="1">
      <c r="A42" s="9" t="s">
        <v>79</v>
      </c>
      <c r="B42" s="5" t="s">
        <v>30</v>
      </c>
      <c r="C42" s="5" t="s">
        <v>22</v>
      </c>
      <c r="D42" s="5"/>
      <c r="E42" s="8"/>
      <c r="F42" s="5"/>
      <c r="G42" s="10">
        <f>G43+G51</f>
        <v>21374</v>
      </c>
      <c r="H42" s="41"/>
      <c r="I42" s="41"/>
    </row>
    <row r="43" spans="1:9" ht="17.25" customHeight="1">
      <c r="A43" s="9" t="s">
        <v>47</v>
      </c>
      <c r="B43" s="5" t="s">
        <v>30</v>
      </c>
      <c r="C43" s="5" t="s">
        <v>22</v>
      </c>
      <c r="D43" s="5" t="s">
        <v>15</v>
      </c>
      <c r="E43" s="8"/>
      <c r="F43" s="5"/>
      <c r="G43" s="10">
        <f>G44</f>
        <v>14413</v>
      </c>
      <c r="H43" s="41"/>
      <c r="I43" s="41"/>
    </row>
    <row r="44" spans="1:9" ht="50.25" customHeight="1">
      <c r="A44" s="9" t="s">
        <v>80</v>
      </c>
      <c r="B44" s="5" t="s">
        <v>30</v>
      </c>
      <c r="C44" s="5" t="s">
        <v>22</v>
      </c>
      <c r="D44" s="5" t="s">
        <v>15</v>
      </c>
      <c r="E44" s="7" t="s">
        <v>108</v>
      </c>
      <c r="F44" s="3"/>
      <c r="G44" s="10">
        <f>G45+G49</f>
        <v>14413</v>
      </c>
      <c r="H44" s="41"/>
      <c r="I44" s="41"/>
    </row>
    <row r="45" spans="1:9" ht="20.25" customHeight="1">
      <c r="A45" s="9" t="s">
        <v>89</v>
      </c>
      <c r="B45" s="5" t="s">
        <v>30</v>
      </c>
      <c r="C45" s="5" t="s">
        <v>22</v>
      </c>
      <c r="D45" s="5" t="s">
        <v>15</v>
      </c>
      <c r="E45" s="7" t="s">
        <v>109</v>
      </c>
      <c r="F45" s="3"/>
      <c r="G45" s="10">
        <f>G46+G47+G48</f>
        <v>12243</v>
      </c>
      <c r="H45" s="41"/>
      <c r="I45" s="41"/>
    </row>
    <row r="46" spans="1:9" ht="83.25" customHeight="1">
      <c r="A46" s="31" t="s">
        <v>71</v>
      </c>
      <c r="B46" s="5" t="s">
        <v>30</v>
      </c>
      <c r="C46" s="5" t="s">
        <v>22</v>
      </c>
      <c r="D46" s="5" t="s">
        <v>15</v>
      </c>
      <c r="E46" s="7" t="s">
        <v>109</v>
      </c>
      <c r="F46" s="3">
        <v>100</v>
      </c>
      <c r="G46" s="29">
        <v>10860</v>
      </c>
      <c r="H46" s="41"/>
      <c r="I46" s="41"/>
    </row>
    <row r="47" spans="1:9" ht="34.5" customHeight="1">
      <c r="A47" s="31" t="s">
        <v>105</v>
      </c>
      <c r="B47" s="5" t="s">
        <v>30</v>
      </c>
      <c r="C47" s="5" t="s">
        <v>22</v>
      </c>
      <c r="D47" s="5" t="s">
        <v>15</v>
      </c>
      <c r="E47" s="7" t="s">
        <v>109</v>
      </c>
      <c r="F47" s="3">
        <v>200</v>
      </c>
      <c r="G47" s="29">
        <v>1333</v>
      </c>
      <c r="H47" s="41"/>
      <c r="I47" s="41"/>
    </row>
    <row r="48" spans="1:9" ht="18.75" customHeight="1">
      <c r="A48" s="32" t="s">
        <v>63</v>
      </c>
      <c r="B48" s="5" t="s">
        <v>30</v>
      </c>
      <c r="C48" s="5" t="s">
        <v>22</v>
      </c>
      <c r="D48" s="5" t="s">
        <v>15</v>
      </c>
      <c r="E48" s="7" t="s">
        <v>109</v>
      </c>
      <c r="F48" s="3">
        <v>850</v>
      </c>
      <c r="G48" s="29">
        <v>50</v>
      </c>
      <c r="H48" s="41"/>
      <c r="I48" s="41"/>
    </row>
    <row r="49" spans="1:9" ht="57" customHeight="1">
      <c r="A49" s="32" t="s">
        <v>162</v>
      </c>
      <c r="B49" s="5" t="s">
        <v>30</v>
      </c>
      <c r="C49" s="5" t="s">
        <v>22</v>
      </c>
      <c r="D49" s="5" t="s">
        <v>15</v>
      </c>
      <c r="E49" s="7" t="s">
        <v>164</v>
      </c>
      <c r="F49" s="5"/>
      <c r="G49" s="10">
        <f>G50</f>
        <v>2170</v>
      </c>
      <c r="H49" s="41"/>
      <c r="I49" s="41"/>
    </row>
    <row r="50" spans="1:9" ht="90.75" customHeight="1">
      <c r="A50" s="30" t="s">
        <v>71</v>
      </c>
      <c r="B50" s="5" t="s">
        <v>30</v>
      </c>
      <c r="C50" s="5" t="s">
        <v>22</v>
      </c>
      <c r="D50" s="5" t="s">
        <v>15</v>
      </c>
      <c r="E50" s="7" t="s">
        <v>164</v>
      </c>
      <c r="F50" s="5">
        <v>100</v>
      </c>
      <c r="G50" s="10">
        <v>2170</v>
      </c>
      <c r="H50" s="41"/>
      <c r="I50" s="41"/>
    </row>
    <row r="51" spans="1:9" ht="31.5" customHeight="1">
      <c r="A51" s="9" t="s">
        <v>81</v>
      </c>
      <c r="B51" s="5" t="s">
        <v>30</v>
      </c>
      <c r="C51" s="5" t="s">
        <v>22</v>
      </c>
      <c r="D51" s="5" t="s">
        <v>18</v>
      </c>
      <c r="E51" s="7"/>
      <c r="F51" s="5"/>
      <c r="G51" s="10">
        <f>G52+G56+G64</f>
        <v>6961</v>
      </c>
      <c r="H51" s="41"/>
      <c r="I51" s="41"/>
    </row>
    <row r="52" spans="1:9" ht="42" customHeight="1">
      <c r="A52" s="9" t="s">
        <v>61</v>
      </c>
      <c r="B52" s="5" t="s">
        <v>30</v>
      </c>
      <c r="C52" s="5" t="s">
        <v>22</v>
      </c>
      <c r="D52" s="5" t="s">
        <v>18</v>
      </c>
      <c r="E52" s="7" t="s">
        <v>106</v>
      </c>
      <c r="F52" s="3"/>
      <c r="G52" s="10">
        <f>G53</f>
        <v>625</v>
      </c>
      <c r="H52" s="41"/>
      <c r="I52" s="41"/>
    </row>
    <row r="53" spans="1:9" ht="33" customHeight="1">
      <c r="A53" s="9" t="s">
        <v>62</v>
      </c>
      <c r="B53" s="5" t="s">
        <v>30</v>
      </c>
      <c r="C53" s="5" t="s">
        <v>22</v>
      </c>
      <c r="D53" s="5" t="s">
        <v>18</v>
      </c>
      <c r="E53" s="7" t="s">
        <v>107</v>
      </c>
      <c r="F53" s="3"/>
      <c r="G53" s="10">
        <f>G54+G55</f>
        <v>625</v>
      </c>
      <c r="H53" s="41"/>
      <c r="I53" s="41"/>
    </row>
    <row r="54" spans="1:9" ht="77.25" customHeight="1">
      <c r="A54" s="31" t="s">
        <v>71</v>
      </c>
      <c r="B54" s="5" t="s">
        <v>30</v>
      </c>
      <c r="C54" s="5" t="s">
        <v>22</v>
      </c>
      <c r="D54" s="5" t="s">
        <v>18</v>
      </c>
      <c r="E54" s="7" t="s">
        <v>107</v>
      </c>
      <c r="F54" s="3">
        <v>100</v>
      </c>
      <c r="G54" s="10">
        <v>625</v>
      </c>
      <c r="H54" s="41"/>
      <c r="I54" s="41"/>
    </row>
    <row r="55" spans="1:9" ht="38.25" customHeight="1">
      <c r="A55" s="31" t="s">
        <v>105</v>
      </c>
      <c r="B55" s="5" t="s">
        <v>30</v>
      </c>
      <c r="C55" s="5" t="s">
        <v>22</v>
      </c>
      <c r="D55" s="5" t="s">
        <v>18</v>
      </c>
      <c r="E55" s="7" t="s">
        <v>107</v>
      </c>
      <c r="F55" s="5">
        <v>200</v>
      </c>
      <c r="G55" s="10">
        <v>0</v>
      </c>
      <c r="H55" s="41"/>
      <c r="I55" s="41"/>
    </row>
    <row r="56" spans="1:9" ht="38.25" customHeight="1">
      <c r="A56" s="32" t="s">
        <v>82</v>
      </c>
      <c r="B56" s="5" t="s">
        <v>30</v>
      </c>
      <c r="C56" s="5" t="s">
        <v>22</v>
      </c>
      <c r="D56" s="5" t="s">
        <v>18</v>
      </c>
      <c r="E56" s="7" t="s">
        <v>110</v>
      </c>
      <c r="F56" s="5"/>
      <c r="G56" s="10">
        <f>G60+G57</f>
        <v>6236</v>
      </c>
      <c r="H56" s="41"/>
      <c r="I56" s="41"/>
    </row>
    <row r="57" spans="1:9" ht="38.25" customHeight="1">
      <c r="A57" s="23" t="s">
        <v>140</v>
      </c>
      <c r="B57" s="5" t="s">
        <v>30</v>
      </c>
      <c r="C57" s="5" t="s">
        <v>22</v>
      </c>
      <c r="D57" s="5" t="s">
        <v>18</v>
      </c>
      <c r="E57" s="7" t="s">
        <v>139</v>
      </c>
      <c r="F57" s="5"/>
      <c r="G57" s="10">
        <f>G58+G59</f>
        <v>4576</v>
      </c>
      <c r="H57" s="41"/>
      <c r="I57" s="41"/>
    </row>
    <row r="58" spans="1:9" ht="89.25" customHeight="1">
      <c r="A58" s="31" t="s">
        <v>71</v>
      </c>
      <c r="B58" s="5" t="s">
        <v>30</v>
      </c>
      <c r="C58" s="5" t="s">
        <v>22</v>
      </c>
      <c r="D58" s="5" t="s">
        <v>18</v>
      </c>
      <c r="E58" s="7" t="s">
        <v>139</v>
      </c>
      <c r="F58" s="5">
        <v>100</v>
      </c>
      <c r="G58" s="10">
        <v>4466</v>
      </c>
      <c r="H58" s="41"/>
      <c r="I58" s="41"/>
    </row>
    <row r="59" spans="1:9" ht="38.25" customHeight="1">
      <c r="A59" s="31" t="s">
        <v>105</v>
      </c>
      <c r="B59" s="5" t="s">
        <v>30</v>
      </c>
      <c r="C59" s="5" t="s">
        <v>22</v>
      </c>
      <c r="D59" s="5" t="s">
        <v>18</v>
      </c>
      <c r="E59" s="7" t="s">
        <v>139</v>
      </c>
      <c r="F59" s="5">
        <v>200</v>
      </c>
      <c r="G59" s="10">
        <v>110</v>
      </c>
      <c r="H59" s="41"/>
      <c r="I59" s="41"/>
    </row>
    <row r="60" spans="1:9" ht="93.75" customHeight="1">
      <c r="A60" s="20" t="s">
        <v>60</v>
      </c>
      <c r="B60" s="5" t="s">
        <v>30</v>
      </c>
      <c r="C60" s="5" t="s">
        <v>22</v>
      </c>
      <c r="D60" s="5" t="s">
        <v>18</v>
      </c>
      <c r="E60" s="7" t="s">
        <v>111</v>
      </c>
      <c r="F60" s="5"/>
      <c r="G60" s="10">
        <f>G61+G62+G63</f>
        <v>1660</v>
      </c>
      <c r="H60" s="41"/>
      <c r="I60" s="41"/>
    </row>
    <row r="61" spans="1:9" ht="80.25" customHeight="1">
      <c r="A61" s="31" t="s">
        <v>71</v>
      </c>
      <c r="B61" s="5" t="s">
        <v>30</v>
      </c>
      <c r="C61" s="5" t="s">
        <v>22</v>
      </c>
      <c r="D61" s="5" t="s">
        <v>18</v>
      </c>
      <c r="E61" s="7" t="s">
        <v>111</v>
      </c>
      <c r="F61" s="5">
        <v>100</v>
      </c>
      <c r="G61" s="10">
        <v>1328</v>
      </c>
      <c r="H61" s="41"/>
      <c r="I61" s="41"/>
    </row>
    <row r="62" spans="1:9" ht="39.75" customHeight="1">
      <c r="A62" s="31" t="s">
        <v>105</v>
      </c>
      <c r="B62" s="5" t="s">
        <v>30</v>
      </c>
      <c r="C62" s="5" t="s">
        <v>22</v>
      </c>
      <c r="D62" s="5" t="s">
        <v>18</v>
      </c>
      <c r="E62" s="7" t="s">
        <v>111</v>
      </c>
      <c r="F62" s="5">
        <v>200</v>
      </c>
      <c r="G62" s="10">
        <v>332</v>
      </c>
      <c r="H62" s="41"/>
      <c r="I62" s="41"/>
    </row>
    <row r="63" spans="1:9" ht="24" customHeight="1">
      <c r="A63" s="32" t="s">
        <v>63</v>
      </c>
      <c r="B63" s="5" t="s">
        <v>30</v>
      </c>
      <c r="C63" s="5" t="s">
        <v>22</v>
      </c>
      <c r="D63" s="5" t="s">
        <v>18</v>
      </c>
      <c r="E63" s="7" t="s">
        <v>111</v>
      </c>
      <c r="F63" s="5">
        <v>850</v>
      </c>
      <c r="G63" s="10">
        <v>0</v>
      </c>
      <c r="H63" s="41"/>
      <c r="I63" s="41"/>
    </row>
    <row r="64" spans="1:9" ht="46.5" customHeight="1">
      <c r="A64" s="32" t="s">
        <v>184</v>
      </c>
      <c r="B64" s="5" t="s">
        <v>30</v>
      </c>
      <c r="C64" s="5" t="s">
        <v>22</v>
      </c>
      <c r="D64" s="5" t="s">
        <v>18</v>
      </c>
      <c r="E64" s="7" t="s">
        <v>155</v>
      </c>
      <c r="F64" s="5"/>
      <c r="G64" s="10">
        <f>G65</f>
        <v>100</v>
      </c>
      <c r="H64" s="41"/>
      <c r="I64" s="41"/>
    </row>
    <row r="65" spans="1:9" ht="33" customHeight="1">
      <c r="A65" s="31" t="s">
        <v>105</v>
      </c>
      <c r="B65" s="5" t="s">
        <v>30</v>
      </c>
      <c r="C65" s="5" t="s">
        <v>22</v>
      </c>
      <c r="D65" s="5" t="s">
        <v>18</v>
      </c>
      <c r="E65" s="7" t="s">
        <v>155</v>
      </c>
      <c r="F65" s="5">
        <v>200</v>
      </c>
      <c r="G65" s="10">
        <v>100</v>
      </c>
      <c r="H65" s="41"/>
      <c r="I65" s="41"/>
    </row>
    <row r="66" spans="1:9" ht="52.5" customHeight="1">
      <c r="A66" s="9" t="s">
        <v>52</v>
      </c>
      <c r="B66" s="5" t="s">
        <v>31</v>
      </c>
      <c r="C66" s="5"/>
      <c r="D66" s="5"/>
      <c r="E66" s="8"/>
      <c r="F66" s="5"/>
      <c r="G66" s="10">
        <f>G67+G141</f>
        <v>303629.30000000005</v>
      </c>
      <c r="H66" s="10">
        <v>277080.7</v>
      </c>
      <c r="I66" s="10">
        <v>277201.2</v>
      </c>
    </row>
    <row r="67" spans="1:9" ht="22.5" customHeight="1">
      <c r="A67" s="9" t="s">
        <v>36</v>
      </c>
      <c r="B67" s="5" t="s">
        <v>31</v>
      </c>
      <c r="C67" s="5" t="s">
        <v>23</v>
      </c>
      <c r="D67" s="5"/>
      <c r="E67" s="7"/>
      <c r="F67" s="5"/>
      <c r="G67" s="10">
        <f>G68+G80+G113+G121+G108</f>
        <v>288926.80000000005</v>
      </c>
      <c r="H67" s="41"/>
      <c r="I67" s="41"/>
    </row>
    <row r="68" spans="1:9" ht="18" customHeight="1">
      <c r="A68" s="9" t="s">
        <v>6</v>
      </c>
      <c r="B68" s="5" t="s">
        <v>31</v>
      </c>
      <c r="C68" s="5" t="s">
        <v>23</v>
      </c>
      <c r="D68" s="5" t="s">
        <v>15</v>
      </c>
      <c r="E68" s="7"/>
      <c r="F68" s="5"/>
      <c r="G68" s="10">
        <f>G69+G74+G78</f>
        <v>56875</v>
      </c>
      <c r="H68" s="41"/>
      <c r="I68" s="41"/>
    </row>
    <row r="69" spans="1:9" ht="55.5" customHeight="1">
      <c r="A69" s="9" t="s">
        <v>78</v>
      </c>
      <c r="B69" s="5" t="s">
        <v>31</v>
      </c>
      <c r="C69" s="5" t="s">
        <v>23</v>
      </c>
      <c r="D69" s="5" t="s">
        <v>15</v>
      </c>
      <c r="E69" s="7" t="s">
        <v>104</v>
      </c>
      <c r="F69" s="5"/>
      <c r="G69" s="10">
        <f>G70</f>
        <v>21821</v>
      </c>
      <c r="H69" s="41"/>
      <c r="I69" s="41"/>
    </row>
    <row r="70" spans="1:9" ht="31.5" customHeight="1">
      <c r="A70" s="9" t="s">
        <v>143</v>
      </c>
      <c r="B70" s="5" t="s">
        <v>31</v>
      </c>
      <c r="C70" s="5" t="s">
        <v>23</v>
      </c>
      <c r="D70" s="5" t="s">
        <v>15</v>
      </c>
      <c r="E70" s="7" t="s">
        <v>112</v>
      </c>
      <c r="F70" s="5"/>
      <c r="G70" s="10">
        <f>G71+G72+G73</f>
        <v>21821</v>
      </c>
      <c r="H70" s="41"/>
      <c r="I70" s="41"/>
    </row>
    <row r="71" spans="1:9" ht="78.75">
      <c r="A71" s="31" t="s">
        <v>71</v>
      </c>
      <c r="B71" s="5" t="s">
        <v>31</v>
      </c>
      <c r="C71" s="5" t="s">
        <v>23</v>
      </c>
      <c r="D71" s="5" t="s">
        <v>15</v>
      </c>
      <c r="E71" s="7" t="s">
        <v>112</v>
      </c>
      <c r="F71" s="5">
        <v>100</v>
      </c>
      <c r="G71" s="10">
        <v>10856</v>
      </c>
      <c r="H71" s="41"/>
      <c r="I71" s="41"/>
    </row>
    <row r="72" spans="1:9" ht="43.5" customHeight="1">
      <c r="A72" s="31" t="s">
        <v>105</v>
      </c>
      <c r="B72" s="5" t="s">
        <v>31</v>
      </c>
      <c r="C72" s="5" t="s">
        <v>23</v>
      </c>
      <c r="D72" s="5" t="s">
        <v>15</v>
      </c>
      <c r="E72" s="7" t="s">
        <v>112</v>
      </c>
      <c r="F72" s="5">
        <v>200</v>
      </c>
      <c r="G72" s="10">
        <v>9745</v>
      </c>
      <c r="H72" s="41"/>
      <c r="I72" s="41"/>
    </row>
    <row r="73" spans="1:9" ht="21.75" customHeight="1">
      <c r="A73" s="32" t="s">
        <v>63</v>
      </c>
      <c r="B73" s="5" t="s">
        <v>31</v>
      </c>
      <c r="C73" s="5" t="s">
        <v>23</v>
      </c>
      <c r="D73" s="5" t="s">
        <v>15</v>
      </c>
      <c r="E73" s="7" t="s">
        <v>112</v>
      </c>
      <c r="F73" s="5">
        <v>850</v>
      </c>
      <c r="G73" s="10">
        <v>1220</v>
      </c>
      <c r="H73" s="41"/>
      <c r="I73" s="41"/>
    </row>
    <row r="74" spans="1:9" ht="69.75" customHeight="1">
      <c r="A74" s="9" t="s">
        <v>72</v>
      </c>
      <c r="B74" s="5" t="s">
        <v>31</v>
      </c>
      <c r="C74" s="5" t="s">
        <v>23</v>
      </c>
      <c r="D74" s="5" t="s">
        <v>15</v>
      </c>
      <c r="E74" s="7" t="s">
        <v>113</v>
      </c>
      <c r="F74" s="5"/>
      <c r="G74" s="10">
        <f>G75+G76+G77</f>
        <v>33154</v>
      </c>
      <c r="H74" s="41"/>
      <c r="I74" s="41"/>
    </row>
    <row r="75" spans="1:9" ht="87" customHeight="1">
      <c r="A75" s="45" t="s">
        <v>71</v>
      </c>
      <c r="B75" s="46" t="s">
        <v>31</v>
      </c>
      <c r="C75" s="46" t="s">
        <v>23</v>
      </c>
      <c r="D75" s="46" t="s">
        <v>15</v>
      </c>
      <c r="E75" s="47" t="s">
        <v>113</v>
      </c>
      <c r="F75" s="46">
        <v>100</v>
      </c>
      <c r="G75" s="29">
        <v>32541</v>
      </c>
      <c r="H75" s="41"/>
      <c r="I75" s="10"/>
    </row>
    <row r="76" spans="1:9" ht="40.5" customHeight="1">
      <c r="A76" s="45" t="s">
        <v>105</v>
      </c>
      <c r="B76" s="46" t="s">
        <v>31</v>
      </c>
      <c r="C76" s="46" t="s">
        <v>23</v>
      </c>
      <c r="D76" s="46" t="s">
        <v>15</v>
      </c>
      <c r="E76" s="47" t="s">
        <v>113</v>
      </c>
      <c r="F76" s="46">
        <v>200</v>
      </c>
      <c r="G76" s="29">
        <v>520</v>
      </c>
      <c r="H76" s="41"/>
      <c r="I76" s="10"/>
    </row>
    <row r="77" spans="1:9" ht="35.25" customHeight="1">
      <c r="A77" s="28" t="s">
        <v>57</v>
      </c>
      <c r="B77" s="46" t="s">
        <v>31</v>
      </c>
      <c r="C77" s="46" t="s">
        <v>23</v>
      </c>
      <c r="D77" s="46" t="s">
        <v>15</v>
      </c>
      <c r="E77" s="47" t="s">
        <v>113</v>
      </c>
      <c r="F77" s="46">
        <v>300</v>
      </c>
      <c r="G77" s="29">
        <v>93</v>
      </c>
      <c r="H77" s="41"/>
      <c r="I77" s="10"/>
    </row>
    <row r="78" spans="1:9" ht="35.25" customHeight="1">
      <c r="A78" s="28" t="s">
        <v>204</v>
      </c>
      <c r="B78" s="46" t="s">
        <v>31</v>
      </c>
      <c r="C78" s="46" t="s">
        <v>23</v>
      </c>
      <c r="D78" s="46" t="s">
        <v>15</v>
      </c>
      <c r="E78" s="47" t="s">
        <v>226</v>
      </c>
      <c r="F78" s="46"/>
      <c r="G78" s="29">
        <f>G79</f>
        <v>1900</v>
      </c>
      <c r="H78" s="41"/>
      <c r="I78" s="10"/>
    </row>
    <row r="79" spans="1:9" ht="35.25" customHeight="1">
      <c r="A79" s="45" t="s">
        <v>105</v>
      </c>
      <c r="B79" s="46" t="s">
        <v>31</v>
      </c>
      <c r="C79" s="46" t="s">
        <v>23</v>
      </c>
      <c r="D79" s="46" t="s">
        <v>15</v>
      </c>
      <c r="E79" s="47" t="s">
        <v>226</v>
      </c>
      <c r="F79" s="46">
        <v>200</v>
      </c>
      <c r="G79" s="29">
        <v>1900</v>
      </c>
      <c r="H79" s="41"/>
      <c r="I79" s="10"/>
    </row>
    <row r="80" spans="1:9" ht="19.5" customHeight="1">
      <c r="A80" s="9" t="s">
        <v>7</v>
      </c>
      <c r="B80" s="5" t="s">
        <v>31</v>
      </c>
      <c r="C80" s="5" t="s">
        <v>23</v>
      </c>
      <c r="D80" s="5" t="s">
        <v>16</v>
      </c>
      <c r="E80" s="7"/>
      <c r="F80" s="5"/>
      <c r="G80" s="10">
        <f>G81+G91+G96+G99+G106+G88+G101+G104</f>
        <v>219129.30000000002</v>
      </c>
      <c r="H80" s="41"/>
      <c r="I80" s="41"/>
    </row>
    <row r="81" spans="1:9" ht="45" customHeight="1">
      <c r="A81" s="9" t="s">
        <v>78</v>
      </c>
      <c r="B81" s="5" t="s">
        <v>31</v>
      </c>
      <c r="C81" s="5" t="s">
        <v>23</v>
      </c>
      <c r="D81" s="5" t="s">
        <v>16</v>
      </c>
      <c r="E81" s="7" t="s">
        <v>104</v>
      </c>
      <c r="F81" s="5"/>
      <c r="G81" s="10">
        <f>G82</f>
        <v>21565.200000000001</v>
      </c>
      <c r="H81" s="41"/>
      <c r="I81" s="41"/>
    </row>
    <row r="82" spans="1:9" ht="47.25" customHeight="1">
      <c r="A82" s="9" t="s">
        <v>144</v>
      </c>
      <c r="B82" s="5" t="s">
        <v>31</v>
      </c>
      <c r="C82" s="5" t="s">
        <v>23</v>
      </c>
      <c r="D82" s="5" t="s">
        <v>16</v>
      </c>
      <c r="E82" s="7" t="s">
        <v>114</v>
      </c>
      <c r="F82" s="5"/>
      <c r="G82" s="10">
        <f>G83+G84+G87+G85+G86</f>
        <v>21565.200000000001</v>
      </c>
      <c r="H82" s="41"/>
      <c r="I82" s="41"/>
    </row>
    <row r="83" spans="1:9" ht="78.75" customHeight="1">
      <c r="A83" s="31" t="s">
        <v>71</v>
      </c>
      <c r="B83" s="5" t="s">
        <v>31</v>
      </c>
      <c r="C83" s="5" t="s">
        <v>23</v>
      </c>
      <c r="D83" s="5" t="s">
        <v>16</v>
      </c>
      <c r="E83" s="7" t="s">
        <v>114</v>
      </c>
      <c r="F83" s="5">
        <v>100</v>
      </c>
      <c r="G83" s="10">
        <v>3597.2</v>
      </c>
      <c r="H83" s="41"/>
      <c r="I83" s="41"/>
    </row>
    <row r="84" spans="1:9" ht="30.75" customHeight="1">
      <c r="A84" s="31" t="s">
        <v>105</v>
      </c>
      <c r="B84" s="5" t="s">
        <v>31</v>
      </c>
      <c r="C84" s="5" t="s">
        <v>23</v>
      </c>
      <c r="D84" s="5" t="s">
        <v>16</v>
      </c>
      <c r="E84" s="7" t="s">
        <v>114</v>
      </c>
      <c r="F84" s="5">
        <v>200</v>
      </c>
      <c r="G84" s="10">
        <v>14763.2</v>
      </c>
      <c r="H84" s="41"/>
      <c r="I84" s="41"/>
    </row>
    <row r="85" spans="1:9" ht="89.25" customHeight="1">
      <c r="A85" s="31" t="s">
        <v>215</v>
      </c>
      <c r="B85" s="5" t="s">
        <v>31</v>
      </c>
      <c r="C85" s="5" t="s">
        <v>23</v>
      </c>
      <c r="D85" s="5" t="s">
        <v>16</v>
      </c>
      <c r="E85" s="7" t="s">
        <v>114</v>
      </c>
      <c r="F85" s="5">
        <v>611</v>
      </c>
      <c r="G85" s="10">
        <v>887</v>
      </c>
      <c r="H85" s="41"/>
      <c r="I85" s="41"/>
    </row>
    <row r="86" spans="1:9" ht="27" customHeight="1">
      <c r="A86" s="31" t="s">
        <v>225</v>
      </c>
      <c r="B86" s="5" t="s">
        <v>31</v>
      </c>
      <c r="C86" s="5" t="s">
        <v>23</v>
      </c>
      <c r="D86" s="5" t="s">
        <v>16</v>
      </c>
      <c r="E86" s="7" t="s">
        <v>114</v>
      </c>
      <c r="F86" s="5">
        <v>830</v>
      </c>
      <c r="G86" s="10">
        <v>517.79999999999995</v>
      </c>
      <c r="H86" s="41"/>
      <c r="I86" s="41"/>
    </row>
    <row r="87" spans="1:9" ht="24" customHeight="1">
      <c r="A87" s="32" t="s">
        <v>63</v>
      </c>
      <c r="B87" s="5" t="s">
        <v>31</v>
      </c>
      <c r="C87" s="5" t="s">
        <v>23</v>
      </c>
      <c r="D87" s="5" t="s">
        <v>16</v>
      </c>
      <c r="E87" s="7" t="s">
        <v>114</v>
      </c>
      <c r="F87" s="5">
        <v>850</v>
      </c>
      <c r="G87" s="10">
        <v>1800</v>
      </c>
      <c r="H87" s="41"/>
      <c r="I87" s="41"/>
    </row>
    <row r="88" spans="1:9" ht="97.5" customHeight="1">
      <c r="A88" s="32" t="s">
        <v>206</v>
      </c>
      <c r="B88" s="5" t="s">
        <v>31</v>
      </c>
      <c r="C88" s="5" t="s">
        <v>23</v>
      </c>
      <c r="D88" s="5" t="s">
        <v>16</v>
      </c>
      <c r="E88" s="7" t="s">
        <v>207</v>
      </c>
      <c r="F88" s="5"/>
      <c r="G88" s="10">
        <f>G89+G90</f>
        <v>16015</v>
      </c>
      <c r="H88" s="41"/>
      <c r="I88" s="41"/>
    </row>
    <row r="89" spans="1:9" ht="90.75" customHeight="1">
      <c r="A89" s="32" t="s">
        <v>131</v>
      </c>
      <c r="B89" s="5" t="s">
        <v>31</v>
      </c>
      <c r="C89" s="5" t="s">
        <v>23</v>
      </c>
      <c r="D89" s="5" t="s">
        <v>16</v>
      </c>
      <c r="E89" s="7" t="s">
        <v>207</v>
      </c>
      <c r="F89" s="5">
        <v>100</v>
      </c>
      <c r="G89" s="10">
        <v>15502</v>
      </c>
      <c r="H89" s="41"/>
      <c r="I89" s="41"/>
    </row>
    <row r="90" spans="1:9" ht="24" customHeight="1">
      <c r="A90" s="32" t="s">
        <v>208</v>
      </c>
      <c r="B90" s="5" t="s">
        <v>31</v>
      </c>
      <c r="C90" s="5" t="s">
        <v>23</v>
      </c>
      <c r="D90" s="5" t="s">
        <v>16</v>
      </c>
      <c r="E90" s="7" t="s">
        <v>207</v>
      </c>
      <c r="F90" s="5">
        <v>612</v>
      </c>
      <c r="G90" s="10">
        <v>513</v>
      </c>
      <c r="H90" s="41"/>
      <c r="I90" s="41"/>
    </row>
    <row r="91" spans="1:9" ht="119.25" customHeight="1">
      <c r="A91" s="9" t="s">
        <v>73</v>
      </c>
      <c r="B91" s="5" t="s">
        <v>31</v>
      </c>
      <c r="C91" s="5" t="s">
        <v>23</v>
      </c>
      <c r="D91" s="5" t="s">
        <v>16</v>
      </c>
      <c r="E91" s="7" t="s">
        <v>115</v>
      </c>
      <c r="F91" s="3"/>
      <c r="G91" s="10">
        <f>G92+G93+G94+G95</f>
        <v>152198</v>
      </c>
      <c r="H91" s="41"/>
      <c r="I91" s="41"/>
    </row>
    <row r="92" spans="1:9" ht="83.25" customHeight="1">
      <c r="A92" s="31" t="s">
        <v>71</v>
      </c>
      <c r="B92" s="5" t="s">
        <v>31</v>
      </c>
      <c r="C92" s="5" t="s">
        <v>23</v>
      </c>
      <c r="D92" s="5" t="s">
        <v>16</v>
      </c>
      <c r="E92" s="7" t="s">
        <v>115</v>
      </c>
      <c r="F92" s="3">
        <v>100</v>
      </c>
      <c r="G92" s="10">
        <v>138326</v>
      </c>
      <c r="H92" s="41"/>
      <c r="I92" s="41"/>
    </row>
    <row r="93" spans="1:9" ht="29.25" customHeight="1">
      <c r="A93" s="31" t="s">
        <v>105</v>
      </c>
      <c r="B93" s="5" t="s">
        <v>31</v>
      </c>
      <c r="C93" s="5" t="s">
        <v>23</v>
      </c>
      <c r="D93" s="5" t="s">
        <v>16</v>
      </c>
      <c r="E93" s="7" t="s">
        <v>115</v>
      </c>
      <c r="F93" s="5">
        <v>200</v>
      </c>
      <c r="G93" s="10">
        <v>3221</v>
      </c>
      <c r="H93" s="41"/>
      <c r="I93" s="41"/>
    </row>
    <row r="94" spans="1:9" ht="33" customHeight="1">
      <c r="A94" s="28" t="s">
        <v>57</v>
      </c>
      <c r="B94" s="5" t="s">
        <v>31</v>
      </c>
      <c r="C94" s="5" t="s">
        <v>23</v>
      </c>
      <c r="D94" s="5" t="s">
        <v>16</v>
      </c>
      <c r="E94" s="7" t="s">
        <v>115</v>
      </c>
      <c r="F94" s="5">
        <v>300</v>
      </c>
      <c r="G94" s="10">
        <v>79</v>
      </c>
      <c r="H94" s="41"/>
      <c r="I94" s="41"/>
    </row>
    <row r="95" spans="1:9" ht="87" customHeight="1">
      <c r="A95" s="31" t="s">
        <v>215</v>
      </c>
      <c r="B95" s="5" t="s">
        <v>31</v>
      </c>
      <c r="C95" s="5" t="s">
        <v>23</v>
      </c>
      <c r="D95" s="5" t="s">
        <v>16</v>
      </c>
      <c r="E95" s="7" t="s">
        <v>115</v>
      </c>
      <c r="F95" s="5">
        <v>611</v>
      </c>
      <c r="G95" s="10">
        <v>10572</v>
      </c>
      <c r="H95" s="41"/>
      <c r="I95" s="41"/>
    </row>
    <row r="96" spans="1:9" ht="79.5" customHeight="1">
      <c r="A96" s="9" t="s">
        <v>198</v>
      </c>
      <c r="B96" s="5" t="s">
        <v>31</v>
      </c>
      <c r="C96" s="5" t="s">
        <v>23</v>
      </c>
      <c r="D96" s="5" t="s">
        <v>16</v>
      </c>
      <c r="E96" s="7" t="s">
        <v>137</v>
      </c>
      <c r="F96" s="5"/>
      <c r="G96" s="10">
        <f>G97+G98</f>
        <v>1199</v>
      </c>
      <c r="H96" s="41"/>
      <c r="I96" s="41"/>
    </row>
    <row r="97" spans="1:9" ht="33" customHeight="1">
      <c r="A97" s="31" t="s">
        <v>105</v>
      </c>
      <c r="B97" s="5" t="s">
        <v>31</v>
      </c>
      <c r="C97" s="5" t="s">
        <v>23</v>
      </c>
      <c r="D97" s="5" t="s">
        <v>16</v>
      </c>
      <c r="E97" s="7" t="s">
        <v>137</v>
      </c>
      <c r="F97" s="5">
        <v>200</v>
      </c>
      <c r="G97" s="10">
        <v>1140</v>
      </c>
      <c r="H97" s="41"/>
      <c r="I97" s="41"/>
    </row>
    <row r="98" spans="1:9" ht="33" customHeight="1">
      <c r="A98" s="32" t="s">
        <v>208</v>
      </c>
      <c r="B98" s="5" t="s">
        <v>31</v>
      </c>
      <c r="C98" s="5" t="s">
        <v>23</v>
      </c>
      <c r="D98" s="5" t="s">
        <v>16</v>
      </c>
      <c r="E98" s="7" t="s">
        <v>209</v>
      </c>
      <c r="F98" s="5">
        <v>612</v>
      </c>
      <c r="G98" s="10">
        <v>59</v>
      </c>
      <c r="H98" s="41"/>
      <c r="I98" s="41"/>
    </row>
    <row r="99" spans="1:9" ht="72" customHeight="1">
      <c r="A99" s="31" t="s">
        <v>167</v>
      </c>
      <c r="B99" s="5" t="s">
        <v>31</v>
      </c>
      <c r="C99" s="5" t="s">
        <v>23</v>
      </c>
      <c r="D99" s="5" t="s">
        <v>16</v>
      </c>
      <c r="E99" s="7" t="s">
        <v>168</v>
      </c>
      <c r="F99" s="5"/>
      <c r="G99" s="10">
        <f>G100</f>
        <v>4391.5</v>
      </c>
      <c r="H99" s="41"/>
      <c r="I99" s="41"/>
    </row>
    <row r="100" spans="1:9" ht="33" customHeight="1">
      <c r="A100" s="31" t="s">
        <v>105</v>
      </c>
      <c r="B100" s="5" t="s">
        <v>31</v>
      </c>
      <c r="C100" s="5" t="s">
        <v>23</v>
      </c>
      <c r="D100" s="5" t="s">
        <v>16</v>
      </c>
      <c r="E100" s="7" t="s">
        <v>168</v>
      </c>
      <c r="F100" s="5">
        <v>200</v>
      </c>
      <c r="G100" s="10">
        <v>4391.5</v>
      </c>
      <c r="H100" s="41"/>
      <c r="I100" s="41"/>
    </row>
    <row r="101" spans="1:9" ht="81" customHeight="1">
      <c r="A101" s="31" t="s">
        <v>211</v>
      </c>
      <c r="B101" s="5" t="s">
        <v>31</v>
      </c>
      <c r="C101" s="5" t="s">
        <v>23</v>
      </c>
      <c r="D101" s="5" t="s">
        <v>16</v>
      </c>
      <c r="E101" s="7" t="s">
        <v>210</v>
      </c>
      <c r="F101" s="5"/>
      <c r="G101" s="10">
        <f>G102+G103</f>
        <v>9364.1</v>
      </c>
      <c r="H101" s="41"/>
      <c r="I101" s="41"/>
    </row>
    <row r="102" spans="1:9" ht="33" customHeight="1">
      <c r="A102" s="31" t="s">
        <v>105</v>
      </c>
      <c r="B102" s="5" t="s">
        <v>31</v>
      </c>
      <c r="C102" s="5" t="s">
        <v>23</v>
      </c>
      <c r="D102" s="5" t="s">
        <v>16</v>
      </c>
      <c r="E102" s="7" t="s">
        <v>210</v>
      </c>
      <c r="F102" s="5">
        <v>200</v>
      </c>
      <c r="G102" s="10">
        <v>8851.1</v>
      </c>
      <c r="H102" s="41"/>
      <c r="I102" s="41"/>
    </row>
    <row r="103" spans="1:9" ht="28.5" customHeight="1">
      <c r="A103" s="32" t="s">
        <v>208</v>
      </c>
      <c r="B103" s="5" t="s">
        <v>31</v>
      </c>
      <c r="C103" s="5" t="s">
        <v>23</v>
      </c>
      <c r="D103" s="5" t="s">
        <v>16</v>
      </c>
      <c r="E103" s="7" t="s">
        <v>210</v>
      </c>
      <c r="F103" s="5">
        <v>612</v>
      </c>
      <c r="G103" s="10">
        <v>513</v>
      </c>
      <c r="H103" s="41"/>
      <c r="I103" s="41"/>
    </row>
    <row r="104" spans="1:9" ht="61.5" customHeight="1">
      <c r="A104" s="32" t="s">
        <v>216</v>
      </c>
      <c r="B104" s="5" t="s">
        <v>31</v>
      </c>
      <c r="C104" s="5" t="s">
        <v>23</v>
      </c>
      <c r="D104" s="5" t="s">
        <v>16</v>
      </c>
      <c r="E104" s="7" t="s">
        <v>205</v>
      </c>
      <c r="F104" s="5"/>
      <c r="G104" s="10">
        <f>G105</f>
        <v>6612</v>
      </c>
      <c r="H104" s="41"/>
      <c r="I104" s="41"/>
    </row>
    <row r="105" spans="1:9" ht="40.5" customHeight="1">
      <c r="A105" s="31" t="s">
        <v>105</v>
      </c>
      <c r="B105" s="5" t="s">
        <v>31</v>
      </c>
      <c r="C105" s="5" t="s">
        <v>23</v>
      </c>
      <c r="D105" s="5" t="s">
        <v>16</v>
      </c>
      <c r="E105" s="7" t="s">
        <v>205</v>
      </c>
      <c r="F105" s="5">
        <v>200</v>
      </c>
      <c r="G105" s="10">
        <v>6612</v>
      </c>
      <c r="H105" s="41"/>
      <c r="I105" s="41"/>
    </row>
    <row r="106" spans="1:9" ht="53.25" customHeight="1">
      <c r="A106" s="31" t="s">
        <v>170</v>
      </c>
      <c r="B106" s="5" t="s">
        <v>31</v>
      </c>
      <c r="C106" s="5" t="s">
        <v>23</v>
      </c>
      <c r="D106" s="5" t="s">
        <v>16</v>
      </c>
      <c r="E106" s="7" t="s">
        <v>169</v>
      </c>
      <c r="F106" s="5"/>
      <c r="G106" s="10">
        <f>G107</f>
        <v>7784.5</v>
      </c>
      <c r="H106" s="41"/>
      <c r="I106" s="41"/>
    </row>
    <row r="107" spans="1:9" ht="33" customHeight="1">
      <c r="A107" s="31" t="s">
        <v>105</v>
      </c>
      <c r="B107" s="5" t="s">
        <v>31</v>
      </c>
      <c r="C107" s="5" t="s">
        <v>23</v>
      </c>
      <c r="D107" s="5" t="s">
        <v>16</v>
      </c>
      <c r="E107" s="7" t="s">
        <v>169</v>
      </c>
      <c r="F107" s="5">
        <v>200</v>
      </c>
      <c r="G107" s="10">
        <v>7784.5</v>
      </c>
      <c r="H107" s="41"/>
      <c r="I107" s="41"/>
    </row>
    <row r="108" spans="1:9" ht="24" customHeight="1">
      <c r="A108" s="31" t="str">
        <f>Лист1!A33</f>
        <v>Дополнительное образование детей</v>
      </c>
      <c r="B108" s="5" t="s">
        <v>31</v>
      </c>
      <c r="C108" s="5" t="s">
        <v>23</v>
      </c>
      <c r="D108" s="5" t="s">
        <v>17</v>
      </c>
      <c r="E108" s="7"/>
      <c r="F108" s="5"/>
      <c r="G108" s="10">
        <f>G109</f>
        <v>1880</v>
      </c>
      <c r="H108" s="41"/>
      <c r="I108" s="41"/>
    </row>
    <row r="109" spans="1:9" ht="41.25" customHeight="1">
      <c r="A109" s="9" t="s">
        <v>92</v>
      </c>
      <c r="B109" s="5" t="s">
        <v>31</v>
      </c>
      <c r="C109" s="5" t="s">
        <v>23</v>
      </c>
      <c r="D109" s="5" t="s">
        <v>17</v>
      </c>
      <c r="E109" s="7" t="s">
        <v>102</v>
      </c>
      <c r="F109" s="5"/>
      <c r="G109" s="10">
        <f>G110+G111+G112</f>
        <v>1880</v>
      </c>
      <c r="H109" s="41"/>
      <c r="I109" s="41"/>
    </row>
    <row r="110" spans="1:9" ht="89.25" customHeight="1">
      <c r="A110" s="31" t="s">
        <v>71</v>
      </c>
      <c r="B110" s="5" t="s">
        <v>31</v>
      </c>
      <c r="C110" s="5" t="s">
        <v>23</v>
      </c>
      <c r="D110" s="5" t="s">
        <v>17</v>
      </c>
      <c r="E110" s="7" t="s">
        <v>102</v>
      </c>
      <c r="F110" s="5">
        <v>100</v>
      </c>
      <c r="G110" s="10">
        <v>1830</v>
      </c>
      <c r="H110" s="41"/>
      <c r="I110" s="41"/>
    </row>
    <row r="111" spans="1:9" ht="50.25" customHeight="1">
      <c r="A111" s="31" t="s">
        <v>105</v>
      </c>
      <c r="B111" s="5" t="s">
        <v>31</v>
      </c>
      <c r="C111" s="5" t="s">
        <v>23</v>
      </c>
      <c r="D111" s="5" t="s">
        <v>17</v>
      </c>
      <c r="E111" s="7" t="s">
        <v>102</v>
      </c>
      <c r="F111" s="5">
        <v>200</v>
      </c>
      <c r="G111" s="10">
        <v>50</v>
      </c>
      <c r="H111" s="41"/>
      <c r="I111" s="41"/>
    </row>
    <row r="112" spans="1:9" ht="25.5" customHeight="1">
      <c r="A112" s="32" t="s">
        <v>63</v>
      </c>
      <c r="B112" s="5" t="s">
        <v>31</v>
      </c>
      <c r="C112" s="5" t="s">
        <v>23</v>
      </c>
      <c r="D112" s="5" t="s">
        <v>17</v>
      </c>
      <c r="E112" s="7" t="s">
        <v>102</v>
      </c>
      <c r="F112" s="5">
        <v>850</v>
      </c>
      <c r="G112" s="10">
        <v>0</v>
      </c>
      <c r="H112" s="41"/>
      <c r="I112" s="41"/>
    </row>
    <row r="113" spans="1:9" ht="24.75" customHeight="1">
      <c r="A113" s="9" t="s">
        <v>50</v>
      </c>
      <c r="B113" s="5" t="s">
        <v>31</v>
      </c>
      <c r="C113" s="5" t="s">
        <v>23</v>
      </c>
      <c r="D113" s="5" t="s">
        <v>23</v>
      </c>
      <c r="E113" s="7"/>
      <c r="F113" s="3"/>
      <c r="G113" s="10">
        <f>G114+G119</f>
        <v>2728.2</v>
      </c>
      <c r="H113" s="41"/>
      <c r="I113" s="41"/>
    </row>
    <row r="114" spans="1:9" ht="48" customHeight="1">
      <c r="A114" s="9" t="s">
        <v>78</v>
      </c>
      <c r="B114" s="7" t="s">
        <v>31</v>
      </c>
      <c r="C114" s="7" t="s">
        <v>23</v>
      </c>
      <c r="D114" s="7" t="s">
        <v>23</v>
      </c>
      <c r="E114" s="7" t="s">
        <v>104</v>
      </c>
      <c r="F114" s="3"/>
      <c r="G114" s="10">
        <f>G115</f>
        <v>1874</v>
      </c>
      <c r="H114" s="41"/>
      <c r="I114" s="41"/>
    </row>
    <row r="115" spans="1:9" ht="29.25" customHeight="1">
      <c r="A115" s="9" t="s">
        <v>64</v>
      </c>
      <c r="B115" s="5" t="s">
        <v>31</v>
      </c>
      <c r="C115" s="5" t="s">
        <v>23</v>
      </c>
      <c r="D115" s="5" t="s">
        <v>23</v>
      </c>
      <c r="E115" s="7" t="s">
        <v>116</v>
      </c>
      <c r="F115" s="3"/>
      <c r="G115" s="10">
        <f>G116+G117</f>
        <v>1874</v>
      </c>
      <c r="H115" s="41"/>
      <c r="I115" s="41"/>
    </row>
    <row r="116" spans="1:9" ht="82.5" customHeight="1">
      <c r="A116" s="31" t="s">
        <v>71</v>
      </c>
      <c r="B116" s="5" t="s">
        <v>31</v>
      </c>
      <c r="C116" s="5" t="s">
        <v>23</v>
      </c>
      <c r="D116" s="5" t="s">
        <v>23</v>
      </c>
      <c r="E116" s="7" t="s">
        <v>116</v>
      </c>
      <c r="F116" s="3">
        <v>100</v>
      </c>
      <c r="G116" s="10">
        <v>1330</v>
      </c>
      <c r="H116" s="41"/>
      <c r="I116" s="41"/>
    </row>
    <row r="117" spans="1:9" ht="41.25" customHeight="1">
      <c r="A117" s="31" t="s">
        <v>105</v>
      </c>
      <c r="B117" s="5" t="s">
        <v>31</v>
      </c>
      <c r="C117" s="5" t="s">
        <v>23</v>
      </c>
      <c r="D117" s="5" t="s">
        <v>23</v>
      </c>
      <c r="E117" s="7" t="s">
        <v>116</v>
      </c>
      <c r="F117" s="3">
        <v>200</v>
      </c>
      <c r="G117" s="10">
        <v>544</v>
      </c>
      <c r="H117" s="41"/>
      <c r="I117" s="41"/>
    </row>
    <row r="118" spans="1:9" ht="23.25" customHeight="1">
      <c r="A118" s="32" t="s">
        <v>63</v>
      </c>
      <c r="B118" s="5" t="s">
        <v>31</v>
      </c>
      <c r="C118" s="5" t="s">
        <v>23</v>
      </c>
      <c r="D118" s="5" t="s">
        <v>23</v>
      </c>
      <c r="E118" s="7" t="s">
        <v>116</v>
      </c>
      <c r="F118" s="3">
        <v>850</v>
      </c>
      <c r="G118" s="10">
        <v>0</v>
      </c>
      <c r="H118" s="41"/>
      <c r="I118" s="41"/>
    </row>
    <row r="119" spans="1:9" ht="36.75" customHeight="1">
      <c r="A119" s="32" t="s">
        <v>165</v>
      </c>
      <c r="B119" s="5" t="s">
        <v>31</v>
      </c>
      <c r="C119" s="5" t="s">
        <v>23</v>
      </c>
      <c r="D119" s="5" t="s">
        <v>23</v>
      </c>
      <c r="E119" s="7" t="s">
        <v>166</v>
      </c>
      <c r="F119" s="3"/>
      <c r="G119" s="10">
        <f>G120</f>
        <v>854.2</v>
      </c>
      <c r="H119" s="41"/>
      <c r="I119" s="41"/>
    </row>
    <row r="120" spans="1:9" ht="36.75" customHeight="1">
      <c r="A120" s="31" t="s">
        <v>105</v>
      </c>
      <c r="B120" s="5" t="s">
        <v>31</v>
      </c>
      <c r="C120" s="5" t="s">
        <v>23</v>
      </c>
      <c r="D120" s="5" t="s">
        <v>23</v>
      </c>
      <c r="E120" s="7" t="s">
        <v>166</v>
      </c>
      <c r="F120" s="3">
        <v>200</v>
      </c>
      <c r="G120" s="10">
        <v>854.2</v>
      </c>
      <c r="H120" s="41"/>
      <c r="I120" s="41"/>
    </row>
    <row r="121" spans="1:9" ht="31.5" customHeight="1">
      <c r="A121" s="28" t="s">
        <v>9</v>
      </c>
      <c r="B121" s="5" t="s">
        <v>31</v>
      </c>
      <c r="C121" s="5" t="s">
        <v>23</v>
      </c>
      <c r="D121" s="5" t="s">
        <v>20</v>
      </c>
      <c r="E121" s="8"/>
      <c r="F121" s="3"/>
      <c r="G121" s="10">
        <f>G122+G130+G127+G135+G139+G137</f>
        <v>8314.2999999999993</v>
      </c>
      <c r="H121" s="41"/>
      <c r="I121" s="41"/>
    </row>
    <row r="122" spans="1:9" ht="39.75" customHeight="1">
      <c r="A122" s="9" t="s">
        <v>61</v>
      </c>
      <c r="B122" s="5" t="s">
        <v>31</v>
      </c>
      <c r="C122" s="5" t="s">
        <v>23</v>
      </c>
      <c r="D122" s="5" t="s">
        <v>20</v>
      </c>
      <c r="E122" s="7" t="s">
        <v>106</v>
      </c>
      <c r="F122" s="5"/>
      <c r="G122" s="10">
        <f>G123</f>
        <v>2470</v>
      </c>
      <c r="H122" s="41"/>
      <c r="I122" s="41"/>
    </row>
    <row r="123" spans="1:9" ht="33.75" customHeight="1">
      <c r="A123" s="9" t="s">
        <v>62</v>
      </c>
      <c r="B123" s="5" t="s">
        <v>31</v>
      </c>
      <c r="C123" s="5" t="s">
        <v>23</v>
      </c>
      <c r="D123" s="5" t="s">
        <v>20</v>
      </c>
      <c r="E123" s="7" t="s">
        <v>107</v>
      </c>
      <c r="F123" s="5"/>
      <c r="G123" s="10">
        <f>G124+G125+G126</f>
        <v>2470</v>
      </c>
      <c r="H123" s="41"/>
      <c r="I123" s="41"/>
    </row>
    <row r="124" spans="1:9" ht="87" customHeight="1">
      <c r="A124" s="31" t="s">
        <v>71</v>
      </c>
      <c r="B124" s="5" t="s">
        <v>31</v>
      </c>
      <c r="C124" s="5" t="s">
        <v>23</v>
      </c>
      <c r="D124" s="5" t="s">
        <v>20</v>
      </c>
      <c r="E124" s="7" t="s">
        <v>107</v>
      </c>
      <c r="F124" s="5">
        <v>100</v>
      </c>
      <c r="G124" s="10">
        <v>2110</v>
      </c>
      <c r="H124" s="41"/>
      <c r="I124" s="41"/>
    </row>
    <row r="125" spans="1:9" ht="42" customHeight="1">
      <c r="A125" s="31" t="s">
        <v>105</v>
      </c>
      <c r="B125" s="5" t="s">
        <v>31</v>
      </c>
      <c r="C125" s="5" t="s">
        <v>23</v>
      </c>
      <c r="D125" s="5" t="s">
        <v>20</v>
      </c>
      <c r="E125" s="7" t="s">
        <v>107</v>
      </c>
      <c r="F125" s="5">
        <v>200</v>
      </c>
      <c r="G125" s="10">
        <v>360</v>
      </c>
      <c r="H125" s="41"/>
      <c r="I125" s="41"/>
    </row>
    <row r="126" spans="1:9" ht="25.5" customHeight="1">
      <c r="A126" s="32" t="s">
        <v>63</v>
      </c>
      <c r="B126" s="5" t="s">
        <v>31</v>
      </c>
      <c r="C126" s="5" t="s">
        <v>23</v>
      </c>
      <c r="D126" s="5" t="s">
        <v>20</v>
      </c>
      <c r="E126" s="7" t="s">
        <v>107</v>
      </c>
      <c r="F126" s="5">
        <v>850</v>
      </c>
      <c r="G126" s="10">
        <v>0</v>
      </c>
      <c r="H126" s="41"/>
      <c r="I126" s="41"/>
    </row>
    <row r="127" spans="1:9" ht="54.75" customHeight="1">
      <c r="A127" s="9" t="s">
        <v>90</v>
      </c>
      <c r="B127" s="5" t="s">
        <v>31</v>
      </c>
      <c r="C127" s="5" t="s">
        <v>23</v>
      </c>
      <c r="D127" s="5" t="s">
        <v>20</v>
      </c>
      <c r="E127" s="7" t="s">
        <v>126</v>
      </c>
      <c r="F127" s="5"/>
      <c r="G127" s="10">
        <f>G128+G129</f>
        <v>606</v>
      </c>
      <c r="H127" s="41"/>
      <c r="I127" s="41"/>
    </row>
    <row r="128" spans="1:9" ht="84.75" customHeight="1">
      <c r="A128" s="31" t="s">
        <v>71</v>
      </c>
      <c r="B128" s="5" t="s">
        <v>31</v>
      </c>
      <c r="C128" s="24" t="s">
        <v>23</v>
      </c>
      <c r="D128" s="24" t="s">
        <v>20</v>
      </c>
      <c r="E128" s="7" t="s">
        <v>126</v>
      </c>
      <c r="F128" s="24">
        <v>100</v>
      </c>
      <c r="G128" s="39">
        <v>586</v>
      </c>
      <c r="H128" s="41"/>
      <c r="I128" s="41"/>
    </row>
    <row r="129" spans="1:9" ht="33.75" customHeight="1">
      <c r="A129" s="31" t="s">
        <v>105</v>
      </c>
      <c r="B129" s="5" t="s">
        <v>31</v>
      </c>
      <c r="C129" s="24" t="s">
        <v>23</v>
      </c>
      <c r="D129" s="24" t="s">
        <v>20</v>
      </c>
      <c r="E129" s="7" t="s">
        <v>126</v>
      </c>
      <c r="F129" s="24">
        <v>200</v>
      </c>
      <c r="G129" s="39">
        <v>20</v>
      </c>
      <c r="H129" s="41"/>
      <c r="I129" s="41"/>
    </row>
    <row r="130" spans="1:9" ht="51.75" customHeight="1">
      <c r="A130" s="32" t="s">
        <v>82</v>
      </c>
      <c r="B130" s="5" t="s">
        <v>31</v>
      </c>
      <c r="C130" s="5" t="s">
        <v>23</v>
      </c>
      <c r="D130" s="5" t="s">
        <v>20</v>
      </c>
      <c r="E130" s="7" t="s">
        <v>110</v>
      </c>
      <c r="F130" s="5"/>
      <c r="G130" s="10">
        <f>G131</f>
        <v>2703</v>
      </c>
      <c r="H130" s="41"/>
      <c r="I130" s="41"/>
    </row>
    <row r="131" spans="1:9" ht="93.75" customHeight="1">
      <c r="A131" s="20" t="s">
        <v>60</v>
      </c>
      <c r="B131" s="5" t="s">
        <v>31</v>
      </c>
      <c r="C131" s="5" t="s">
        <v>23</v>
      </c>
      <c r="D131" s="5" t="s">
        <v>20</v>
      </c>
      <c r="E131" s="7" t="s">
        <v>111</v>
      </c>
      <c r="F131" s="5"/>
      <c r="G131" s="10">
        <f>G132+G133+G134</f>
        <v>2703</v>
      </c>
      <c r="H131" s="41"/>
      <c r="I131" s="41"/>
    </row>
    <row r="132" spans="1:9" ht="85.5" customHeight="1">
      <c r="A132" s="31" t="s">
        <v>71</v>
      </c>
      <c r="B132" s="5" t="s">
        <v>31</v>
      </c>
      <c r="C132" s="5" t="s">
        <v>23</v>
      </c>
      <c r="D132" s="5" t="s">
        <v>20</v>
      </c>
      <c r="E132" s="7" t="s">
        <v>111</v>
      </c>
      <c r="F132" s="5">
        <v>100</v>
      </c>
      <c r="G132" s="10">
        <v>2473</v>
      </c>
      <c r="H132" s="41"/>
      <c r="I132" s="41"/>
    </row>
    <row r="133" spans="1:9" ht="42.75" customHeight="1">
      <c r="A133" s="31" t="s">
        <v>105</v>
      </c>
      <c r="B133" s="5" t="s">
        <v>31</v>
      </c>
      <c r="C133" s="5" t="s">
        <v>23</v>
      </c>
      <c r="D133" s="5" t="s">
        <v>20</v>
      </c>
      <c r="E133" s="7" t="s">
        <v>111</v>
      </c>
      <c r="F133" s="5">
        <v>200</v>
      </c>
      <c r="G133" s="10">
        <v>230</v>
      </c>
      <c r="H133" s="41"/>
      <c r="I133" s="41"/>
    </row>
    <row r="134" spans="1:9" ht="24" customHeight="1">
      <c r="A134" s="32" t="s">
        <v>63</v>
      </c>
      <c r="B134" s="5" t="s">
        <v>31</v>
      </c>
      <c r="C134" s="5" t="s">
        <v>23</v>
      </c>
      <c r="D134" s="5" t="s">
        <v>20</v>
      </c>
      <c r="E134" s="7" t="s">
        <v>111</v>
      </c>
      <c r="F134" s="5">
        <v>850</v>
      </c>
      <c r="G134" s="10">
        <v>0</v>
      </c>
      <c r="H134" s="41"/>
      <c r="I134" s="41"/>
    </row>
    <row r="135" spans="1:9" ht="111.75" customHeight="1">
      <c r="A135" s="31" t="s">
        <v>212</v>
      </c>
      <c r="B135" s="5" t="s">
        <v>31</v>
      </c>
      <c r="C135" s="5" t="s">
        <v>23</v>
      </c>
      <c r="D135" s="5" t="s">
        <v>20</v>
      </c>
      <c r="E135" s="7" t="s">
        <v>227</v>
      </c>
      <c r="F135" s="5"/>
      <c r="G135" s="10">
        <f>G136</f>
        <v>86</v>
      </c>
      <c r="H135" s="41"/>
      <c r="I135" s="41"/>
    </row>
    <row r="136" spans="1:9" ht="38.25" customHeight="1">
      <c r="A136" s="9" t="s">
        <v>57</v>
      </c>
      <c r="B136" s="5" t="s">
        <v>31</v>
      </c>
      <c r="C136" s="5" t="s">
        <v>23</v>
      </c>
      <c r="D136" s="5" t="s">
        <v>20</v>
      </c>
      <c r="E136" s="7" t="s">
        <v>228</v>
      </c>
      <c r="F136" s="5">
        <v>300</v>
      </c>
      <c r="G136" s="10">
        <v>86</v>
      </c>
      <c r="H136" s="41"/>
      <c r="I136" s="41"/>
    </row>
    <row r="137" spans="1:9" ht="48" customHeight="1">
      <c r="A137" s="31" t="s">
        <v>170</v>
      </c>
      <c r="B137" s="5" t="s">
        <v>31</v>
      </c>
      <c r="C137" s="5" t="s">
        <v>23</v>
      </c>
      <c r="D137" s="5" t="s">
        <v>20</v>
      </c>
      <c r="E137" s="7" t="s">
        <v>169</v>
      </c>
      <c r="F137" s="5"/>
      <c r="G137" s="10">
        <f>G138</f>
        <v>1889.5</v>
      </c>
      <c r="H137" s="41"/>
      <c r="I137" s="41"/>
    </row>
    <row r="138" spans="1:9" ht="38.25" customHeight="1">
      <c r="A138" s="31" t="s">
        <v>105</v>
      </c>
      <c r="B138" s="5" t="s">
        <v>31</v>
      </c>
      <c r="C138" s="5" t="s">
        <v>23</v>
      </c>
      <c r="D138" s="5" t="s">
        <v>20</v>
      </c>
      <c r="E138" s="7" t="s">
        <v>169</v>
      </c>
      <c r="F138" s="5">
        <v>200</v>
      </c>
      <c r="G138" s="10">
        <v>1889.5</v>
      </c>
      <c r="H138" s="41"/>
      <c r="I138" s="41"/>
    </row>
    <row r="139" spans="1:9" ht="24" customHeight="1">
      <c r="A139" s="31" t="s">
        <v>141</v>
      </c>
      <c r="B139" s="5" t="s">
        <v>31</v>
      </c>
      <c r="C139" s="5" t="s">
        <v>23</v>
      </c>
      <c r="D139" s="5" t="s">
        <v>20</v>
      </c>
      <c r="E139" s="27" t="s">
        <v>142</v>
      </c>
      <c r="F139" s="24"/>
      <c r="G139" s="39">
        <f>G140</f>
        <v>559.79999999999995</v>
      </c>
      <c r="H139" s="41"/>
      <c r="I139" s="41"/>
    </row>
    <row r="140" spans="1:9" ht="38.25" customHeight="1">
      <c r="A140" s="31" t="s">
        <v>105</v>
      </c>
      <c r="B140" s="5" t="s">
        <v>31</v>
      </c>
      <c r="C140" s="5" t="s">
        <v>23</v>
      </c>
      <c r="D140" s="5" t="s">
        <v>20</v>
      </c>
      <c r="E140" s="27" t="s">
        <v>142</v>
      </c>
      <c r="F140" s="24">
        <v>200</v>
      </c>
      <c r="G140" s="39">
        <v>559.79999999999995</v>
      </c>
      <c r="H140" s="41"/>
      <c r="I140" s="41"/>
    </row>
    <row r="141" spans="1:9" ht="26.25" customHeight="1">
      <c r="A141" s="31" t="s">
        <v>37</v>
      </c>
      <c r="B141" s="5" t="s">
        <v>31</v>
      </c>
      <c r="C141" s="5">
        <v>10</v>
      </c>
      <c r="D141" s="5"/>
      <c r="E141" s="7"/>
      <c r="F141" s="5"/>
      <c r="G141" s="10">
        <f>G145+G142</f>
        <v>14702.5</v>
      </c>
      <c r="H141" s="41"/>
      <c r="I141" s="41"/>
    </row>
    <row r="142" spans="1:9" ht="26.25" customHeight="1">
      <c r="A142" s="9" t="s">
        <v>41</v>
      </c>
      <c r="B142" s="5" t="s">
        <v>31</v>
      </c>
      <c r="C142" s="5">
        <v>10</v>
      </c>
      <c r="D142" s="5" t="s">
        <v>17</v>
      </c>
      <c r="E142" s="7"/>
      <c r="F142" s="5"/>
      <c r="G142" s="10">
        <f>G143</f>
        <v>913.5</v>
      </c>
      <c r="H142" s="41"/>
      <c r="I142" s="41"/>
    </row>
    <row r="143" spans="1:9" ht="35.25" customHeight="1">
      <c r="A143" s="9" t="s">
        <v>213</v>
      </c>
      <c r="B143" s="5" t="s">
        <v>31</v>
      </c>
      <c r="C143" s="5">
        <v>10</v>
      </c>
      <c r="D143" s="5" t="s">
        <v>17</v>
      </c>
      <c r="E143" s="7" t="s">
        <v>214</v>
      </c>
      <c r="F143" s="5"/>
      <c r="G143" s="10">
        <f>G144</f>
        <v>913.5</v>
      </c>
      <c r="H143" s="41"/>
      <c r="I143" s="41"/>
    </row>
    <row r="144" spans="1:9" ht="34.5" customHeight="1">
      <c r="A144" s="9" t="s">
        <v>57</v>
      </c>
      <c r="B144" s="5" t="s">
        <v>31</v>
      </c>
      <c r="C144" s="5">
        <v>10</v>
      </c>
      <c r="D144" s="5" t="s">
        <v>17</v>
      </c>
      <c r="E144" s="7" t="s">
        <v>214</v>
      </c>
      <c r="F144" s="5">
        <v>300</v>
      </c>
      <c r="G144" s="10">
        <v>913.5</v>
      </c>
      <c r="H144" s="41"/>
      <c r="I144" s="41"/>
    </row>
    <row r="145" spans="1:9" ht="23.25" customHeight="1">
      <c r="A145" s="9" t="s">
        <v>13</v>
      </c>
      <c r="B145" s="5" t="s">
        <v>31</v>
      </c>
      <c r="C145" s="5">
        <v>10</v>
      </c>
      <c r="D145" s="5" t="s">
        <v>18</v>
      </c>
      <c r="E145" s="8"/>
      <c r="F145" s="5"/>
      <c r="G145" s="10">
        <f>G146+G148</f>
        <v>13789</v>
      </c>
      <c r="H145" s="41"/>
      <c r="I145" s="41"/>
    </row>
    <row r="146" spans="1:9" ht="87.75" customHeight="1">
      <c r="A146" s="9" t="s">
        <v>74</v>
      </c>
      <c r="B146" s="5" t="s">
        <v>31</v>
      </c>
      <c r="C146" s="5">
        <v>10</v>
      </c>
      <c r="D146" s="5" t="s">
        <v>18</v>
      </c>
      <c r="E146" s="7" t="s">
        <v>117</v>
      </c>
      <c r="F146" s="5"/>
      <c r="G146" s="10">
        <f>G147</f>
        <v>1850</v>
      </c>
      <c r="H146" s="41"/>
      <c r="I146" s="41"/>
    </row>
    <row r="147" spans="1:9" ht="30" customHeight="1">
      <c r="A147" s="9" t="s">
        <v>57</v>
      </c>
      <c r="B147" s="5" t="s">
        <v>31</v>
      </c>
      <c r="C147" s="5">
        <v>10</v>
      </c>
      <c r="D147" s="5" t="s">
        <v>18</v>
      </c>
      <c r="E147" s="7" t="s">
        <v>117</v>
      </c>
      <c r="F147" s="3">
        <v>300</v>
      </c>
      <c r="G147" s="10">
        <v>1850</v>
      </c>
      <c r="H147" s="41"/>
      <c r="I147" s="41"/>
    </row>
    <row r="148" spans="1:9" ht="61.5" customHeight="1">
      <c r="A148" s="16" t="s">
        <v>77</v>
      </c>
      <c r="B148" s="5" t="s">
        <v>31</v>
      </c>
      <c r="C148" s="17" t="s">
        <v>54</v>
      </c>
      <c r="D148" s="17" t="s">
        <v>18</v>
      </c>
      <c r="E148" s="27" t="s">
        <v>128</v>
      </c>
      <c r="F148" s="17"/>
      <c r="G148" s="19">
        <f>G149</f>
        <v>11939</v>
      </c>
      <c r="H148" s="41"/>
      <c r="I148" s="41"/>
    </row>
    <row r="149" spans="1:9" ht="39.75" customHeight="1">
      <c r="A149" s="16" t="s">
        <v>57</v>
      </c>
      <c r="B149" s="5" t="s">
        <v>31</v>
      </c>
      <c r="C149" s="17" t="s">
        <v>54</v>
      </c>
      <c r="D149" s="17" t="s">
        <v>18</v>
      </c>
      <c r="E149" s="27" t="s">
        <v>128</v>
      </c>
      <c r="F149" s="17">
        <v>300</v>
      </c>
      <c r="G149" s="19">
        <v>11939</v>
      </c>
      <c r="H149" s="41"/>
      <c r="I149" s="41"/>
    </row>
    <row r="150" spans="1:9" ht="48.75" customHeight="1">
      <c r="A150" s="9" t="s">
        <v>53</v>
      </c>
      <c r="B150" s="5" t="s">
        <v>32</v>
      </c>
      <c r="C150" s="5"/>
      <c r="D150" s="5"/>
      <c r="E150" s="7"/>
      <c r="F150" s="3"/>
      <c r="G150" s="10">
        <f>G151+G167+G197+G193+G186+G175+G171+G179</f>
        <v>21892.3</v>
      </c>
      <c r="H150" s="10">
        <v>24671.5</v>
      </c>
      <c r="I150" s="10">
        <v>20700</v>
      </c>
    </row>
    <row r="151" spans="1:9" ht="19.5" customHeight="1">
      <c r="A151" s="9" t="s">
        <v>33</v>
      </c>
      <c r="B151" s="5" t="s">
        <v>32</v>
      </c>
      <c r="C151" s="5" t="s">
        <v>15</v>
      </c>
      <c r="D151" s="5"/>
      <c r="E151" s="8"/>
      <c r="F151" s="3"/>
      <c r="G151" s="10">
        <f>G152+G161+G158</f>
        <v>10486</v>
      </c>
      <c r="H151" s="41"/>
      <c r="I151" s="41"/>
    </row>
    <row r="152" spans="1:9" ht="25.5" customHeight="1">
      <c r="A152" s="9" t="s">
        <v>4</v>
      </c>
      <c r="B152" s="5" t="s">
        <v>32</v>
      </c>
      <c r="C152" s="5" t="s">
        <v>15</v>
      </c>
      <c r="D152" s="5" t="s">
        <v>19</v>
      </c>
      <c r="E152" s="8"/>
      <c r="F152" s="3"/>
      <c r="G152" s="10">
        <f>G153</f>
        <v>4546</v>
      </c>
      <c r="H152" s="41"/>
      <c r="I152" s="41"/>
    </row>
    <row r="153" spans="1:9" ht="41.25" customHeight="1">
      <c r="A153" s="9" t="s">
        <v>61</v>
      </c>
      <c r="B153" s="5" t="s">
        <v>32</v>
      </c>
      <c r="C153" s="5" t="s">
        <v>15</v>
      </c>
      <c r="D153" s="5" t="s">
        <v>19</v>
      </c>
      <c r="E153" s="7" t="s">
        <v>106</v>
      </c>
      <c r="F153" s="3"/>
      <c r="G153" s="10">
        <f>G154</f>
        <v>4546</v>
      </c>
      <c r="H153" s="41"/>
      <c r="I153" s="41"/>
    </row>
    <row r="154" spans="1:9" ht="36" customHeight="1">
      <c r="A154" s="9" t="s">
        <v>62</v>
      </c>
      <c r="B154" s="5" t="s">
        <v>32</v>
      </c>
      <c r="C154" s="5" t="s">
        <v>15</v>
      </c>
      <c r="D154" s="5" t="s">
        <v>19</v>
      </c>
      <c r="E154" s="7" t="s">
        <v>107</v>
      </c>
      <c r="F154" s="3"/>
      <c r="G154" s="10">
        <f>G155+G156+G157</f>
        <v>4546</v>
      </c>
      <c r="H154" s="41"/>
      <c r="I154" s="41"/>
    </row>
    <row r="155" spans="1:9" ht="86.25" customHeight="1">
      <c r="A155" s="31" t="s">
        <v>71</v>
      </c>
      <c r="B155" s="5" t="s">
        <v>32</v>
      </c>
      <c r="C155" s="5" t="s">
        <v>15</v>
      </c>
      <c r="D155" s="5" t="s">
        <v>19</v>
      </c>
      <c r="E155" s="7" t="s">
        <v>107</v>
      </c>
      <c r="F155" s="3">
        <v>100</v>
      </c>
      <c r="G155" s="10">
        <v>3886</v>
      </c>
      <c r="H155" s="41"/>
      <c r="I155" s="41"/>
    </row>
    <row r="156" spans="1:9" ht="38.25" customHeight="1">
      <c r="A156" s="31" t="s">
        <v>105</v>
      </c>
      <c r="B156" s="5" t="s">
        <v>32</v>
      </c>
      <c r="C156" s="5" t="s">
        <v>15</v>
      </c>
      <c r="D156" s="5" t="s">
        <v>19</v>
      </c>
      <c r="E156" s="7" t="s">
        <v>107</v>
      </c>
      <c r="F156" s="3">
        <v>200</v>
      </c>
      <c r="G156" s="10">
        <v>660</v>
      </c>
      <c r="H156" s="41"/>
      <c r="I156" s="41"/>
    </row>
    <row r="157" spans="1:9" ht="19.5" customHeight="1">
      <c r="A157" s="32" t="s">
        <v>63</v>
      </c>
      <c r="B157" s="5" t="s">
        <v>32</v>
      </c>
      <c r="C157" s="5" t="s">
        <v>15</v>
      </c>
      <c r="D157" s="5" t="s">
        <v>19</v>
      </c>
      <c r="E157" s="7" t="s">
        <v>107</v>
      </c>
      <c r="F157" s="3">
        <v>850</v>
      </c>
      <c r="G157" s="10">
        <v>0</v>
      </c>
      <c r="H157" s="41"/>
      <c r="I157" s="41"/>
    </row>
    <row r="158" spans="1:9" ht="25.5" customHeight="1">
      <c r="A158" s="32" t="s">
        <v>132</v>
      </c>
      <c r="B158" s="5" t="s">
        <v>32</v>
      </c>
      <c r="C158" s="5" t="s">
        <v>15</v>
      </c>
      <c r="D158" s="5">
        <v>11</v>
      </c>
      <c r="E158" s="7"/>
      <c r="F158" s="3"/>
      <c r="G158" s="10">
        <f>G159</f>
        <v>3340</v>
      </c>
      <c r="H158" s="41"/>
      <c r="I158" s="41"/>
    </row>
    <row r="159" spans="1:9" ht="22.5" customHeight="1">
      <c r="A159" s="32" t="s">
        <v>133</v>
      </c>
      <c r="B159" s="5" t="s">
        <v>32</v>
      </c>
      <c r="C159" s="5" t="s">
        <v>15</v>
      </c>
      <c r="D159" s="5">
        <v>11</v>
      </c>
      <c r="E159" s="7" t="s">
        <v>135</v>
      </c>
      <c r="F159" s="3"/>
      <c r="G159" s="10">
        <f>G160</f>
        <v>3340</v>
      </c>
      <c r="H159" s="41"/>
      <c r="I159" s="41"/>
    </row>
    <row r="160" spans="1:9" ht="21.75" customHeight="1">
      <c r="A160" s="32" t="s">
        <v>134</v>
      </c>
      <c r="B160" s="5" t="s">
        <v>32</v>
      </c>
      <c r="C160" s="5" t="s">
        <v>15</v>
      </c>
      <c r="D160" s="5">
        <v>11</v>
      </c>
      <c r="E160" s="7" t="s">
        <v>135</v>
      </c>
      <c r="F160" s="3">
        <v>870</v>
      </c>
      <c r="G160" s="10">
        <v>3340</v>
      </c>
      <c r="H160" s="41"/>
      <c r="I160" s="41"/>
    </row>
    <row r="161" spans="1:9" ht="31.5" customHeight="1">
      <c r="A161" s="32" t="s">
        <v>5</v>
      </c>
      <c r="B161" s="5" t="s">
        <v>32</v>
      </c>
      <c r="C161" s="5" t="s">
        <v>15</v>
      </c>
      <c r="D161" s="5">
        <v>13</v>
      </c>
      <c r="E161" s="7"/>
      <c r="F161" s="3"/>
      <c r="G161" s="10">
        <f>G162+G165</f>
        <v>2600</v>
      </c>
      <c r="H161" s="41"/>
      <c r="I161" s="41"/>
    </row>
    <row r="162" spans="1:9" ht="94.5" customHeight="1">
      <c r="A162" s="32" t="s">
        <v>60</v>
      </c>
      <c r="B162" s="5" t="s">
        <v>32</v>
      </c>
      <c r="C162" s="5" t="s">
        <v>15</v>
      </c>
      <c r="D162" s="5">
        <v>13</v>
      </c>
      <c r="E162" s="7" t="s">
        <v>111</v>
      </c>
      <c r="F162" s="3"/>
      <c r="G162" s="10">
        <f>G163+G164</f>
        <v>2600</v>
      </c>
      <c r="H162" s="41"/>
      <c r="I162" s="41"/>
    </row>
    <row r="163" spans="1:9" ht="81" customHeight="1">
      <c r="A163" s="32" t="s">
        <v>131</v>
      </c>
      <c r="B163" s="5" t="s">
        <v>32</v>
      </c>
      <c r="C163" s="5" t="s">
        <v>15</v>
      </c>
      <c r="D163" s="5">
        <v>13</v>
      </c>
      <c r="E163" s="7" t="s">
        <v>111</v>
      </c>
      <c r="F163" s="3">
        <v>100</v>
      </c>
      <c r="G163" s="10">
        <v>2450</v>
      </c>
      <c r="H163" s="41"/>
      <c r="I163" s="41"/>
    </row>
    <row r="164" spans="1:9" ht="41.25" customHeight="1">
      <c r="A164" s="31" t="s">
        <v>105</v>
      </c>
      <c r="B164" s="5" t="s">
        <v>32</v>
      </c>
      <c r="C164" s="5" t="s">
        <v>15</v>
      </c>
      <c r="D164" s="5">
        <v>13</v>
      </c>
      <c r="E164" s="7" t="s">
        <v>111</v>
      </c>
      <c r="F164" s="3">
        <v>200</v>
      </c>
      <c r="G164" s="10">
        <v>150</v>
      </c>
      <c r="H164" s="41"/>
      <c r="I164" s="41"/>
    </row>
    <row r="165" spans="1:9" ht="22.5" customHeight="1">
      <c r="A165" s="31" t="s">
        <v>141</v>
      </c>
      <c r="B165" s="5" t="s">
        <v>32</v>
      </c>
      <c r="C165" s="5" t="s">
        <v>15</v>
      </c>
      <c r="D165" s="5" t="s">
        <v>45</v>
      </c>
      <c r="E165" s="27" t="s">
        <v>142</v>
      </c>
      <c r="F165" s="24"/>
      <c r="G165" s="39">
        <f>G166</f>
        <v>0</v>
      </c>
      <c r="H165" s="41"/>
      <c r="I165" s="41"/>
    </row>
    <row r="166" spans="1:9" ht="41.25" customHeight="1">
      <c r="A166" s="31" t="s">
        <v>105</v>
      </c>
      <c r="B166" s="5" t="s">
        <v>32</v>
      </c>
      <c r="C166" s="5" t="s">
        <v>15</v>
      </c>
      <c r="D166" s="5" t="s">
        <v>45</v>
      </c>
      <c r="E166" s="27" t="s">
        <v>142</v>
      </c>
      <c r="F166" s="24">
        <v>200</v>
      </c>
      <c r="G166" s="39">
        <v>0</v>
      </c>
      <c r="H166" s="41"/>
      <c r="I166" s="41"/>
    </row>
    <row r="167" spans="1:9" ht="27.75" customHeight="1">
      <c r="A167" s="9" t="s">
        <v>46</v>
      </c>
      <c r="B167" s="5" t="s">
        <v>32</v>
      </c>
      <c r="C167" s="5" t="s">
        <v>16</v>
      </c>
      <c r="D167" s="5"/>
      <c r="E167" s="8"/>
      <c r="F167" s="3"/>
      <c r="G167" s="10">
        <f>G168</f>
        <v>843.3</v>
      </c>
      <c r="H167" s="41"/>
      <c r="I167" s="41"/>
    </row>
    <row r="168" spans="1:9" ht="27.75" customHeight="1">
      <c r="A168" s="9" t="s">
        <v>42</v>
      </c>
      <c r="B168" s="5" t="s">
        <v>32</v>
      </c>
      <c r="C168" s="5" t="s">
        <v>16</v>
      </c>
      <c r="D168" s="5" t="s">
        <v>17</v>
      </c>
      <c r="E168" s="8"/>
      <c r="F168" s="3"/>
      <c r="G168" s="10">
        <f>G169</f>
        <v>843.3</v>
      </c>
      <c r="H168" s="41"/>
      <c r="I168" s="41"/>
    </row>
    <row r="169" spans="1:9" ht="51.75" customHeight="1">
      <c r="A169" s="9" t="s">
        <v>39</v>
      </c>
      <c r="B169" s="5" t="s">
        <v>32</v>
      </c>
      <c r="C169" s="5" t="s">
        <v>16</v>
      </c>
      <c r="D169" s="5" t="s">
        <v>17</v>
      </c>
      <c r="E169" s="7" t="s">
        <v>118</v>
      </c>
      <c r="F169" s="3"/>
      <c r="G169" s="10">
        <f>G170</f>
        <v>843.3</v>
      </c>
      <c r="H169" s="41"/>
      <c r="I169" s="41"/>
    </row>
    <row r="170" spans="1:9" ht="15.75" customHeight="1">
      <c r="A170" s="9" t="s">
        <v>49</v>
      </c>
      <c r="B170" s="5" t="s">
        <v>32</v>
      </c>
      <c r="C170" s="5" t="s">
        <v>16</v>
      </c>
      <c r="D170" s="5" t="s">
        <v>17</v>
      </c>
      <c r="E170" s="7" t="s">
        <v>118</v>
      </c>
      <c r="F170" s="3">
        <v>530</v>
      </c>
      <c r="G170" s="10">
        <v>843.3</v>
      </c>
      <c r="H170" s="41"/>
      <c r="I170" s="41"/>
    </row>
    <row r="171" spans="1:9" ht="36" customHeight="1">
      <c r="A171" s="4" t="s">
        <v>34</v>
      </c>
      <c r="B171" s="5" t="s">
        <v>32</v>
      </c>
      <c r="C171" s="5" t="s">
        <v>17</v>
      </c>
      <c r="D171" s="3"/>
      <c r="E171" s="7"/>
      <c r="F171" s="3"/>
      <c r="G171" s="10">
        <f>G172</f>
        <v>50</v>
      </c>
      <c r="H171" s="41"/>
      <c r="I171" s="41"/>
    </row>
    <row r="172" spans="1:9" ht="53.25" customHeight="1">
      <c r="A172" s="4" t="s">
        <v>43</v>
      </c>
      <c r="B172" s="5" t="s">
        <v>32</v>
      </c>
      <c r="C172" s="5" t="s">
        <v>17</v>
      </c>
      <c r="D172" s="5">
        <v>10</v>
      </c>
      <c r="E172" s="7"/>
      <c r="F172" s="3"/>
      <c r="G172" s="10">
        <f>G173</f>
        <v>50</v>
      </c>
      <c r="H172" s="41"/>
      <c r="I172" s="41"/>
    </row>
    <row r="173" spans="1:9" ht="115.5" customHeight="1">
      <c r="A173" s="9" t="s">
        <v>91</v>
      </c>
      <c r="B173" s="5" t="s">
        <v>32</v>
      </c>
      <c r="C173" s="5" t="s">
        <v>17</v>
      </c>
      <c r="D173" s="5">
        <v>10</v>
      </c>
      <c r="E173" s="7" t="s">
        <v>119</v>
      </c>
      <c r="F173" s="3"/>
      <c r="G173" s="10">
        <f>G174</f>
        <v>50</v>
      </c>
      <c r="H173" s="41"/>
      <c r="I173" s="41"/>
    </row>
    <row r="174" spans="1:9" ht="27" customHeight="1">
      <c r="A174" s="28" t="s">
        <v>70</v>
      </c>
      <c r="B174" s="5" t="s">
        <v>32</v>
      </c>
      <c r="C174" s="5" t="s">
        <v>17</v>
      </c>
      <c r="D174" s="5">
        <v>10</v>
      </c>
      <c r="E174" s="47" t="s">
        <v>119</v>
      </c>
      <c r="F174" s="3">
        <v>540</v>
      </c>
      <c r="G174" s="10">
        <v>50</v>
      </c>
      <c r="H174" s="41"/>
      <c r="I174" s="41"/>
    </row>
    <row r="175" spans="1:9" ht="27" customHeight="1">
      <c r="A175" s="4" t="s">
        <v>35</v>
      </c>
      <c r="B175" s="5" t="s">
        <v>32</v>
      </c>
      <c r="C175" s="5" t="s">
        <v>18</v>
      </c>
      <c r="D175" s="5"/>
      <c r="E175" s="7"/>
      <c r="F175" s="3"/>
      <c r="G175" s="10">
        <f>G176</f>
        <v>2536</v>
      </c>
      <c r="H175" s="41"/>
      <c r="I175" s="41"/>
    </row>
    <row r="176" spans="1:9" ht="23.25" customHeight="1">
      <c r="A176" s="4" t="s">
        <v>68</v>
      </c>
      <c r="B176" s="5" t="s">
        <v>32</v>
      </c>
      <c r="C176" s="5" t="s">
        <v>18</v>
      </c>
      <c r="D176" s="5" t="s">
        <v>20</v>
      </c>
      <c r="E176" s="7"/>
      <c r="F176" s="3"/>
      <c r="G176" s="10">
        <f>G177</f>
        <v>2536</v>
      </c>
      <c r="H176" s="41"/>
      <c r="I176" s="41"/>
    </row>
    <row r="177" spans="1:9" ht="115.5" customHeight="1">
      <c r="A177" s="9" t="s">
        <v>91</v>
      </c>
      <c r="B177" s="5" t="s">
        <v>32</v>
      </c>
      <c r="C177" s="5" t="s">
        <v>18</v>
      </c>
      <c r="D177" s="5" t="s">
        <v>20</v>
      </c>
      <c r="E177" s="7" t="s">
        <v>119</v>
      </c>
      <c r="F177" s="3"/>
      <c r="G177" s="10">
        <f>G178</f>
        <v>2536</v>
      </c>
      <c r="H177" s="41"/>
      <c r="I177" s="41"/>
    </row>
    <row r="178" spans="1:9" ht="26.25" customHeight="1">
      <c r="A178" s="28" t="s">
        <v>70</v>
      </c>
      <c r="B178" s="46" t="s">
        <v>32</v>
      </c>
      <c r="C178" s="46" t="s">
        <v>18</v>
      </c>
      <c r="D178" s="46" t="s">
        <v>20</v>
      </c>
      <c r="E178" s="47" t="s">
        <v>119</v>
      </c>
      <c r="F178" s="55">
        <v>540</v>
      </c>
      <c r="G178" s="29">
        <v>2536</v>
      </c>
      <c r="H178" s="52"/>
      <c r="I178" s="41"/>
    </row>
    <row r="179" spans="1:9" ht="23.25" customHeight="1">
      <c r="A179" s="4" t="s">
        <v>158</v>
      </c>
      <c r="B179" s="46" t="s">
        <v>32</v>
      </c>
      <c r="C179" s="5" t="s">
        <v>21</v>
      </c>
      <c r="D179" s="5"/>
      <c r="E179" s="47"/>
      <c r="F179" s="55"/>
      <c r="G179" s="29">
        <f>G180+G183</f>
        <v>930</v>
      </c>
      <c r="H179" s="52"/>
      <c r="I179" s="41"/>
    </row>
    <row r="180" spans="1:9" ht="27" customHeight="1">
      <c r="A180" s="4" t="s">
        <v>159</v>
      </c>
      <c r="B180" s="46" t="s">
        <v>32</v>
      </c>
      <c r="C180" s="5" t="s">
        <v>21</v>
      </c>
      <c r="D180" s="5" t="s">
        <v>16</v>
      </c>
      <c r="E180" s="47"/>
      <c r="F180" s="55"/>
      <c r="G180" s="29">
        <f>G181</f>
        <v>700</v>
      </c>
      <c r="H180" s="52"/>
      <c r="I180" s="41"/>
    </row>
    <row r="181" spans="1:9" ht="119.25" customHeight="1">
      <c r="A181" s="9" t="s">
        <v>91</v>
      </c>
      <c r="B181" s="46" t="s">
        <v>32</v>
      </c>
      <c r="C181" s="5" t="s">
        <v>21</v>
      </c>
      <c r="D181" s="5" t="s">
        <v>16</v>
      </c>
      <c r="E181" s="7" t="s">
        <v>119</v>
      </c>
      <c r="F181" s="3"/>
      <c r="G181" s="29">
        <f>G182</f>
        <v>700</v>
      </c>
      <c r="H181" s="52"/>
      <c r="I181" s="41"/>
    </row>
    <row r="182" spans="1:9" ht="24.75" customHeight="1">
      <c r="A182" s="9" t="s">
        <v>70</v>
      </c>
      <c r="B182" s="46" t="s">
        <v>32</v>
      </c>
      <c r="C182" s="5" t="s">
        <v>21</v>
      </c>
      <c r="D182" s="5" t="s">
        <v>16</v>
      </c>
      <c r="E182" s="47" t="s">
        <v>119</v>
      </c>
      <c r="F182" s="55">
        <v>540</v>
      </c>
      <c r="G182" s="29">
        <v>700</v>
      </c>
      <c r="H182" s="52"/>
      <c r="I182" s="41"/>
    </row>
    <row r="183" spans="1:9" ht="24" customHeight="1">
      <c r="A183" s="4" t="s">
        <v>157</v>
      </c>
      <c r="B183" s="46" t="s">
        <v>32</v>
      </c>
      <c r="C183" s="5" t="s">
        <v>21</v>
      </c>
      <c r="D183" s="5" t="s">
        <v>17</v>
      </c>
      <c r="E183" s="47"/>
      <c r="F183" s="55"/>
      <c r="G183" s="29">
        <f>G184</f>
        <v>230</v>
      </c>
      <c r="H183" s="52"/>
      <c r="I183" s="41"/>
    </row>
    <row r="184" spans="1:9" ht="117.75" customHeight="1">
      <c r="A184" s="9" t="s">
        <v>91</v>
      </c>
      <c r="B184" s="46" t="s">
        <v>32</v>
      </c>
      <c r="C184" s="5" t="s">
        <v>21</v>
      </c>
      <c r="D184" s="5" t="s">
        <v>17</v>
      </c>
      <c r="E184" s="7" t="s">
        <v>119</v>
      </c>
      <c r="F184" s="3"/>
      <c r="G184" s="29">
        <f>G185</f>
        <v>230</v>
      </c>
      <c r="H184" s="52"/>
      <c r="I184" s="41"/>
    </row>
    <row r="185" spans="1:9" ht="21" customHeight="1">
      <c r="A185" s="9" t="s">
        <v>70</v>
      </c>
      <c r="B185" s="46" t="s">
        <v>32</v>
      </c>
      <c r="C185" s="5" t="s">
        <v>21</v>
      </c>
      <c r="D185" s="5" t="s">
        <v>17</v>
      </c>
      <c r="E185" s="47" t="s">
        <v>119</v>
      </c>
      <c r="F185" s="55">
        <v>540</v>
      </c>
      <c r="G185" s="29">
        <v>230</v>
      </c>
      <c r="H185" s="52"/>
      <c r="I185" s="41"/>
    </row>
    <row r="186" spans="1:9" ht="21" customHeight="1">
      <c r="A186" s="4" t="s">
        <v>79</v>
      </c>
      <c r="B186" s="46" t="s">
        <v>32</v>
      </c>
      <c r="C186" s="46" t="s">
        <v>22</v>
      </c>
      <c r="D186" s="5"/>
      <c r="E186" s="47"/>
      <c r="F186" s="55"/>
      <c r="G186" s="29">
        <f>G187+G190</f>
        <v>3952</v>
      </c>
      <c r="H186" s="52"/>
      <c r="I186" s="41"/>
    </row>
    <row r="187" spans="1:9" ht="19.5" customHeight="1">
      <c r="A187" s="34" t="s">
        <v>10</v>
      </c>
      <c r="B187" s="46" t="s">
        <v>32</v>
      </c>
      <c r="C187" s="46" t="s">
        <v>22</v>
      </c>
      <c r="D187" s="46" t="s">
        <v>15</v>
      </c>
      <c r="E187" s="47"/>
      <c r="F187" s="55"/>
      <c r="G187" s="29">
        <f>G188</f>
        <v>3922</v>
      </c>
      <c r="H187" s="52"/>
      <c r="I187" s="41"/>
    </row>
    <row r="188" spans="1:9" ht="113.25" customHeight="1">
      <c r="A188" s="9" t="s">
        <v>91</v>
      </c>
      <c r="B188" s="5" t="s">
        <v>32</v>
      </c>
      <c r="C188" s="5" t="s">
        <v>22</v>
      </c>
      <c r="D188" s="5" t="s">
        <v>15</v>
      </c>
      <c r="E188" s="7" t="s">
        <v>119</v>
      </c>
      <c r="F188" s="3"/>
      <c r="G188" s="10">
        <f>G189</f>
        <v>3922</v>
      </c>
      <c r="H188" s="41"/>
      <c r="I188" s="41"/>
    </row>
    <row r="189" spans="1:9" ht="35.25" customHeight="1">
      <c r="A189" s="9" t="s">
        <v>70</v>
      </c>
      <c r="B189" s="5" t="s">
        <v>32</v>
      </c>
      <c r="C189" s="5" t="s">
        <v>22</v>
      </c>
      <c r="D189" s="5" t="s">
        <v>15</v>
      </c>
      <c r="E189" s="7" t="s">
        <v>119</v>
      </c>
      <c r="F189" s="3">
        <v>540</v>
      </c>
      <c r="G189" s="10">
        <v>3922</v>
      </c>
      <c r="H189" s="41"/>
      <c r="I189" s="41"/>
    </row>
    <row r="190" spans="1:9" ht="33.75" customHeight="1">
      <c r="A190" s="4" t="s">
        <v>81</v>
      </c>
      <c r="B190" s="5" t="s">
        <v>32</v>
      </c>
      <c r="C190" s="5" t="s">
        <v>22</v>
      </c>
      <c r="D190" s="5" t="s">
        <v>18</v>
      </c>
      <c r="E190" s="7"/>
      <c r="F190" s="3"/>
      <c r="G190" s="10">
        <f>G191</f>
        <v>30</v>
      </c>
      <c r="H190" s="41"/>
      <c r="I190" s="41"/>
    </row>
    <row r="191" spans="1:9" ht="117" customHeight="1">
      <c r="A191" s="9" t="s">
        <v>91</v>
      </c>
      <c r="B191" s="5" t="s">
        <v>32</v>
      </c>
      <c r="C191" s="5" t="s">
        <v>22</v>
      </c>
      <c r="D191" s="5" t="s">
        <v>18</v>
      </c>
      <c r="E191" s="7" t="s">
        <v>119</v>
      </c>
      <c r="F191" s="3"/>
      <c r="G191" s="10">
        <f>G192</f>
        <v>30</v>
      </c>
      <c r="H191" s="41"/>
      <c r="I191" s="41"/>
    </row>
    <row r="192" spans="1:9" ht="21.75" customHeight="1">
      <c r="A192" s="9" t="s">
        <v>70</v>
      </c>
      <c r="B192" s="5" t="s">
        <v>32</v>
      </c>
      <c r="C192" s="5" t="s">
        <v>22</v>
      </c>
      <c r="D192" s="5" t="s">
        <v>18</v>
      </c>
      <c r="E192" s="7" t="s">
        <v>119</v>
      </c>
      <c r="F192" s="3">
        <v>540</v>
      </c>
      <c r="G192" s="10">
        <v>30</v>
      </c>
      <c r="H192" s="41"/>
      <c r="I192" s="41"/>
    </row>
    <row r="193" spans="1:9" ht="36" customHeight="1">
      <c r="A193" s="20" t="s">
        <v>59</v>
      </c>
      <c r="B193" s="5" t="s">
        <v>32</v>
      </c>
      <c r="C193" s="5">
        <v>13</v>
      </c>
      <c r="D193" s="5"/>
      <c r="E193" s="21"/>
      <c r="F193" s="22"/>
      <c r="G193" s="10">
        <f>G195</f>
        <v>800</v>
      </c>
      <c r="H193" s="41"/>
      <c r="I193" s="41"/>
    </row>
    <row r="194" spans="1:9" ht="39.75" customHeight="1">
      <c r="A194" s="20" t="s">
        <v>83</v>
      </c>
      <c r="B194" s="5" t="s">
        <v>32</v>
      </c>
      <c r="C194" s="5">
        <v>13</v>
      </c>
      <c r="D194" s="5" t="s">
        <v>15</v>
      </c>
      <c r="E194" s="21"/>
      <c r="F194" s="22"/>
      <c r="G194" s="10">
        <f>G195</f>
        <v>800</v>
      </c>
      <c r="H194" s="41"/>
      <c r="I194" s="41"/>
    </row>
    <row r="195" spans="1:9" ht="19.5" customHeight="1">
      <c r="A195" s="20" t="s">
        <v>67</v>
      </c>
      <c r="B195" s="5" t="s">
        <v>32</v>
      </c>
      <c r="C195" s="5">
        <v>13</v>
      </c>
      <c r="D195" s="5" t="s">
        <v>15</v>
      </c>
      <c r="E195" s="3" t="s">
        <v>120</v>
      </c>
      <c r="F195" s="22"/>
      <c r="G195" s="10">
        <f>G196</f>
        <v>800</v>
      </c>
      <c r="H195" s="41"/>
      <c r="I195" s="41"/>
    </row>
    <row r="196" spans="1:9" ht="24" customHeight="1">
      <c r="A196" s="20" t="s">
        <v>75</v>
      </c>
      <c r="B196" s="5" t="s">
        <v>32</v>
      </c>
      <c r="C196" s="5">
        <v>13</v>
      </c>
      <c r="D196" s="5" t="s">
        <v>15</v>
      </c>
      <c r="E196" s="3" t="s">
        <v>120</v>
      </c>
      <c r="F196" s="5">
        <v>730</v>
      </c>
      <c r="G196" s="10">
        <v>800</v>
      </c>
      <c r="H196" s="41"/>
      <c r="I196" s="41"/>
    </row>
    <row r="197" spans="1:9" ht="29.25" customHeight="1">
      <c r="A197" s="9" t="s">
        <v>38</v>
      </c>
      <c r="B197" s="5" t="s">
        <v>32</v>
      </c>
      <c r="C197" s="5">
        <v>14</v>
      </c>
      <c r="D197" s="5"/>
      <c r="E197" s="8"/>
      <c r="F197" s="5"/>
      <c r="G197" s="10">
        <f>G198</f>
        <v>2295</v>
      </c>
      <c r="H197" s="41"/>
      <c r="I197" s="41"/>
    </row>
    <row r="198" spans="1:9" ht="31.5" customHeight="1">
      <c r="A198" s="9" t="s">
        <v>84</v>
      </c>
      <c r="B198" s="5" t="s">
        <v>32</v>
      </c>
      <c r="C198" s="5">
        <v>14</v>
      </c>
      <c r="D198" s="5" t="s">
        <v>15</v>
      </c>
      <c r="E198" s="8"/>
      <c r="F198" s="3"/>
      <c r="G198" s="10">
        <f>G199+G201</f>
        <v>2295</v>
      </c>
      <c r="H198" s="41"/>
      <c r="I198" s="41"/>
    </row>
    <row r="199" spans="1:9" ht="58.5" customHeight="1">
      <c r="A199" s="9" t="s">
        <v>130</v>
      </c>
      <c r="B199" s="7" t="s">
        <v>32</v>
      </c>
      <c r="C199" s="7" t="s">
        <v>56</v>
      </c>
      <c r="D199" s="7" t="s">
        <v>15</v>
      </c>
      <c r="E199" s="7" t="s">
        <v>122</v>
      </c>
      <c r="F199" s="7"/>
      <c r="G199" s="10">
        <f>G200</f>
        <v>1156</v>
      </c>
      <c r="H199" s="41"/>
      <c r="I199" s="41"/>
    </row>
    <row r="200" spans="1:9" ht="22.5" customHeight="1">
      <c r="A200" s="9" t="s">
        <v>14</v>
      </c>
      <c r="B200" s="7" t="s">
        <v>32</v>
      </c>
      <c r="C200" s="7" t="s">
        <v>56</v>
      </c>
      <c r="D200" s="7" t="s">
        <v>15</v>
      </c>
      <c r="E200" s="7" t="s">
        <v>122</v>
      </c>
      <c r="F200" s="7" t="s">
        <v>65</v>
      </c>
      <c r="G200" s="10">
        <v>1156</v>
      </c>
      <c r="H200" s="41"/>
      <c r="I200" s="41"/>
    </row>
    <row r="201" spans="1:9" ht="54" customHeight="1">
      <c r="A201" s="9" t="s">
        <v>121</v>
      </c>
      <c r="B201" s="5" t="s">
        <v>32</v>
      </c>
      <c r="C201" s="5">
        <v>14</v>
      </c>
      <c r="D201" s="5" t="s">
        <v>15</v>
      </c>
      <c r="E201" s="7" t="s">
        <v>122</v>
      </c>
      <c r="F201" s="5"/>
      <c r="G201" s="10">
        <f>G202</f>
        <v>1139</v>
      </c>
      <c r="H201" s="41"/>
      <c r="I201" s="41"/>
    </row>
    <row r="202" spans="1:9" ht="24.75" customHeight="1">
      <c r="A202" s="9" t="s">
        <v>14</v>
      </c>
      <c r="B202" s="5" t="s">
        <v>32</v>
      </c>
      <c r="C202" s="5">
        <v>14</v>
      </c>
      <c r="D202" s="5" t="s">
        <v>15</v>
      </c>
      <c r="E202" s="7" t="s">
        <v>122</v>
      </c>
      <c r="F202" s="5">
        <v>510</v>
      </c>
      <c r="G202" s="10">
        <v>1139</v>
      </c>
      <c r="H202" s="41"/>
      <c r="I202" s="41"/>
    </row>
    <row r="203" spans="1:9" ht="53.25" customHeight="1">
      <c r="A203" s="9" t="s">
        <v>197</v>
      </c>
      <c r="B203" s="5">
        <v>167</v>
      </c>
      <c r="C203" s="5"/>
      <c r="D203" s="5"/>
      <c r="E203" s="7"/>
      <c r="F203" s="5"/>
      <c r="G203" s="10">
        <f>G210+G204+G208</f>
        <v>2830.1</v>
      </c>
      <c r="H203" s="10">
        <v>2600</v>
      </c>
      <c r="I203" s="10">
        <v>2600</v>
      </c>
    </row>
    <row r="204" spans="1:9" ht="39.75" customHeight="1">
      <c r="A204" s="9" t="s">
        <v>3</v>
      </c>
      <c r="B204" s="5">
        <v>167</v>
      </c>
      <c r="C204" s="5" t="s">
        <v>15</v>
      </c>
      <c r="D204" s="5" t="s">
        <v>18</v>
      </c>
      <c r="E204" s="7"/>
      <c r="F204" s="5"/>
      <c r="G204" s="10">
        <f>G205</f>
        <v>1530.1</v>
      </c>
      <c r="H204" s="10"/>
      <c r="I204" s="10"/>
    </row>
    <row r="205" spans="1:9" ht="39" customHeight="1">
      <c r="A205" s="9" t="s">
        <v>61</v>
      </c>
      <c r="B205" s="5">
        <v>167</v>
      </c>
      <c r="C205" s="5" t="s">
        <v>15</v>
      </c>
      <c r="D205" s="5" t="s">
        <v>18</v>
      </c>
      <c r="E205" s="7" t="s">
        <v>106</v>
      </c>
      <c r="F205" s="5"/>
      <c r="G205" s="10">
        <f>G206</f>
        <v>1530.1</v>
      </c>
      <c r="H205" s="10"/>
      <c r="I205" s="10"/>
    </row>
    <row r="206" spans="1:9" ht="40.5" customHeight="1">
      <c r="A206" s="9" t="s">
        <v>62</v>
      </c>
      <c r="B206" s="5">
        <v>167</v>
      </c>
      <c r="C206" s="5" t="s">
        <v>15</v>
      </c>
      <c r="D206" s="5" t="s">
        <v>18</v>
      </c>
      <c r="E206" s="7" t="s">
        <v>107</v>
      </c>
      <c r="F206" s="5"/>
      <c r="G206" s="10">
        <f>G207</f>
        <v>1530.1</v>
      </c>
      <c r="H206" s="10"/>
      <c r="I206" s="10"/>
    </row>
    <row r="207" spans="1:9" ht="35.25" customHeight="1">
      <c r="A207" s="31" t="s">
        <v>105</v>
      </c>
      <c r="B207" s="5">
        <v>167</v>
      </c>
      <c r="C207" s="5" t="s">
        <v>15</v>
      </c>
      <c r="D207" s="5" t="s">
        <v>18</v>
      </c>
      <c r="E207" s="7" t="s">
        <v>107</v>
      </c>
      <c r="F207" s="5">
        <v>200</v>
      </c>
      <c r="G207" s="10">
        <v>1530.1</v>
      </c>
      <c r="H207" s="10"/>
      <c r="I207" s="10"/>
    </row>
    <row r="208" spans="1:9" ht="53.25" customHeight="1">
      <c r="A208" s="31" t="s">
        <v>192</v>
      </c>
      <c r="B208" s="5">
        <v>167</v>
      </c>
      <c r="C208" s="5" t="s">
        <v>15</v>
      </c>
      <c r="D208" s="5">
        <v>13</v>
      </c>
      <c r="E208" s="27" t="s">
        <v>193</v>
      </c>
      <c r="F208" s="24"/>
      <c r="G208" s="39">
        <f>G209</f>
        <v>500</v>
      </c>
      <c r="H208" s="10"/>
      <c r="I208" s="10"/>
    </row>
    <row r="209" spans="1:9" ht="53.25" customHeight="1">
      <c r="A209" s="31" t="s">
        <v>105</v>
      </c>
      <c r="B209" s="5">
        <v>167</v>
      </c>
      <c r="C209" s="5" t="s">
        <v>15</v>
      </c>
      <c r="D209" s="5">
        <v>13</v>
      </c>
      <c r="E209" s="27" t="s">
        <v>193</v>
      </c>
      <c r="F209" s="24">
        <v>200</v>
      </c>
      <c r="G209" s="39">
        <v>500</v>
      </c>
      <c r="H209" s="10"/>
      <c r="I209" s="10"/>
    </row>
    <row r="210" spans="1:9" ht="24.75" customHeight="1">
      <c r="A210" s="4" t="s">
        <v>35</v>
      </c>
      <c r="B210" s="5">
        <v>167</v>
      </c>
      <c r="C210" s="5" t="s">
        <v>18</v>
      </c>
      <c r="D210" s="5"/>
      <c r="E210" s="7"/>
      <c r="F210" s="5"/>
      <c r="G210" s="10">
        <f>G211</f>
        <v>800</v>
      </c>
      <c r="H210" s="41"/>
      <c r="I210" s="41"/>
    </row>
    <row r="211" spans="1:9" ht="49.5" customHeight="1">
      <c r="A211" s="51" t="s">
        <v>151</v>
      </c>
      <c r="B211" s="5">
        <v>167</v>
      </c>
      <c r="C211" s="48" t="s">
        <v>18</v>
      </c>
      <c r="D211" s="48">
        <v>12</v>
      </c>
      <c r="E211" s="49" t="s">
        <v>152</v>
      </c>
      <c r="F211" s="57"/>
      <c r="G211" s="50">
        <f>G212</f>
        <v>800</v>
      </c>
      <c r="H211" s="41"/>
      <c r="I211" s="41"/>
    </row>
    <row r="212" spans="1:9" ht="40.5" customHeight="1">
      <c r="A212" s="51" t="s">
        <v>105</v>
      </c>
      <c r="B212" s="5">
        <v>167</v>
      </c>
      <c r="C212" s="48" t="s">
        <v>18</v>
      </c>
      <c r="D212" s="48">
        <v>12</v>
      </c>
      <c r="E212" s="49" t="s">
        <v>152</v>
      </c>
      <c r="F212" s="57">
        <v>200</v>
      </c>
      <c r="G212" s="50">
        <v>800</v>
      </c>
      <c r="H212" s="41"/>
      <c r="I212" s="41"/>
    </row>
    <row r="213" spans="1:9" ht="36.75" customHeight="1">
      <c r="A213" s="31" t="s">
        <v>182</v>
      </c>
      <c r="B213" s="5">
        <v>303</v>
      </c>
      <c r="C213" s="17"/>
      <c r="D213" s="17"/>
      <c r="E213" s="27"/>
      <c r="F213" s="17"/>
      <c r="G213" s="19">
        <f>G214+G239+G275+G252+G261+G270</f>
        <v>52458.1</v>
      </c>
      <c r="H213" s="10">
        <v>30544</v>
      </c>
      <c r="I213" s="10">
        <v>30116.799999999999</v>
      </c>
    </row>
    <row r="214" spans="1:9" ht="18" customHeight="1">
      <c r="A214" s="9" t="s">
        <v>33</v>
      </c>
      <c r="B214" s="5">
        <v>303</v>
      </c>
      <c r="C214" s="5" t="s">
        <v>15</v>
      </c>
      <c r="D214" s="5"/>
      <c r="E214" s="7"/>
      <c r="F214" s="5"/>
      <c r="G214" s="10">
        <f>G218+G215+G227+G224</f>
        <v>25066.600000000002</v>
      </c>
      <c r="H214" s="41"/>
      <c r="I214" s="41"/>
    </row>
    <row r="215" spans="1:9" ht="30" customHeight="1">
      <c r="A215" s="36" t="s">
        <v>148</v>
      </c>
      <c r="B215" s="5">
        <v>303</v>
      </c>
      <c r="C215" s="5" t="s">
        <v>15</v>
      </c>
      <c r="D215" s="5" t="s">
        <v>16</v>
      </c>
      <c r="E215" s="7"/>
      <c r="F215" s="5"/>
      <c r="G215" s="10">
        <f>G216</f>
        <v>1237</v>
      </c>
      <c r="H215" s="41"/>
      <c r="I215" s="41"/>
    </row>
    <row r="216" spans="1:9" ht="18" customHeight="1">
      <c r="A216" s="9" t="s">
        <v>149</v>
      </c>
      <c r="B216" s="5">
        <v>303</v>
      </c>
      <c r="C216" s="5" t="s">
        <v>15</v>
      </c>
      <c r="D216" s="5" t="s">
        <v>16</v>
      </c>
      <c r="E216" s="7" t="s">
        <v>150</v>
      </c>
      <c r="F216" s="5"/>
      <c r="G216" s="10">
        <f>G217</f>
        <v>1237</v>
      </c>
      <c r="H216" s="41"/>
      <c r="I216" s="41"/>
    </row>
    <row r="217" spans="1:9" ht="76.5" customHeight="1">
      <c r="A217" s="31" t="s">
        <v>71</v>
      </c>
      <c r="B217" s="5">
        <v>303</v>
      </c>
      <c r="C217" s="5" t="s">
        <v>15</v>
      </c>
      <c r="D217" s="5" t="s">
        <v>16</v>
      </c>
      <c r="E217" s="7" t="s">
        <v>150</v>
      </c>
      <c r="F217" s="5">
        <v>100</v>
      </c>
      <c r="G217" s="10">
        <v>1237</v>
      </c>
      <c r="H217" s="41"/>
      <c r="I217" s="41"/>
    </row>
    <row r="218" spans="1:9" ht="39.75" customHeight="1">
      <c r="A218" s="9" t="s">
        <v>3</v>
      </c>
      <c r="B218" s="5">
        <v>303</v>
      </c>
      <c r="C218" s="5" t="s">
        <v>15</v>
      </c>
      <c r="D218" s="5" t="s">
        <v>18</v>
      </c>
      <c r="E218" s="7"/>
      <c r="F218" s="5"/>
      <c r="G218" s="10">
        <f>G219</f>
        <v>13052.9</v>
      </c>
      <c r="H218" s="41"/>
      <c r="I218" s="41"/>
    </row>
    <row r="219" spans="1:9" ht="39.75" customHeight="1">
      <c r="A219" s="9" t="s">
        <v>61</v>
      </c>
      <c r="B219" s="5">
        <v>303</v>
      </c>
      <c r="C219" s="5" t="s">
        <v>15</v>
      </c>
      <c r="D219" s="5" t="s">
        <v>18</v>
      </c>
      <c r="E219" s="7" t="s">
        <v>106</v>
      </c>
      <c r="F219" s="5"/>
      <c r="G219" s="10">
        <f>G220</f>
        <v>13052.9</v>
      </c>
      <c r="H219" s="41"/>
      <c r="I219" s="41"/>
    </row>
    <row r="220" spans="1:9" ht="37.5" customHeight="1">
      <c r="A220" s="9" t="s">
        <v>62</v>
      </c>
      <c r="B220" s="5">
        <v>303</v>
      </c>
      <c r="C220" s="5" t="s">
        <v>15</v>
      </c>
      <c r="D220" s="5" t="s">
        <v>18</v>
      </c>
      <c r="E220" s="7" t="s">
        <v>107</v>
      </c>
      <c r="F220" s="5"/>
      <c r="G220" s="10">
        <f>G222+G223+G221</f>
        <v>13052.9</v>
      </c>
      <c r="H220" s="41"/>
      <c r="I220" s="41"/>
    </row>
    <row r="221" spans="1:9" ht="93.75" customHeight="1">
      <c r="A221" s="31" t="s">
        <v>71</v>
      </c>
      <c r="B221" s="5">
        <v>303</v>
      </c>
      <c r="C221" s="5" t="s">
        <v>15</v>
      </c>
      <c r="D221" s="5" t="s">
        <v>18</v>
      </c>
      <c r="E221" s="7" t="s">
        <v>107</v>
      </c>
      <c r="F221" s="5">
        <v>100</v>
      </c>
      <c r="G221" s="10">
        <v>9987</v>
      </c>
      <c r="H221" s="41"/>
      <c r="I221" s="41"/>
    </row>
    <row r="222" spans="1:9" ht="32.25" customHeight="1">
      <c r="A222" s="31" t="s">
        <v>105</v>
      </c>
      <c r="B222" s="5">
        <v>303</v>
      </c>
      <c r="C222" s="5" t="s">
        <v>15</v>
      </c>
      <c r="D222" s="5" t="s">
        <v>18</v>
      </c>
      <c r="E222" s="7" t="s">
        <v>107</v>
      </c>
      <c r="F222" s="5">
        <v>200</v>
      </c>
      <c r="G222" s="10">
        <v>2595.9</v>
      </c>
      <c r="H222" s="41"/>
      <c r="I222" s="41"/>
    </row>
    <row r="223" spans="1:9" ht="21" customHeight="1">
      <c r="A223" s="32" t="s">
        <v>63</v>
      </c>
      <c r="B223" s="5">
        <v>303</v>
      </c>
      <c r="C223" s="5" t="s">
        <v>15</v>
      </c>
      <c r="D223" s="5" t="s">
        <v>18</v>
      </c>
      <c r="E223" s="7" t="s">
        <v>107</v>
      </c>
      <c r="F223" s="5">
        <v>850</v>
      </c>
      <c r="G223" s="19">
        <v>470</v>
      </c>
      <c r="H223" s="41"/>
      <c r="I223" s="41"/>
    </row>
    <row r="224" spans="1:9" ht="21" customHeight="1">
      <c r="A224" s="62" t="s">
        <v>146</v>
      </c>
      <c r="B224" s="5">
        <v>303</v>
      </c>
      <c r="C224" s="48" t="s">
        <v>15</v>
      </c>
      <c r="D224" s="48" t="s">
        <v>21</v>
      </c>
      <c r="E224" s="49"/>
      <c r="F224" s="48"/>
      <c r="G224" s="50">
        <f>G225</f>
        <v>5.2</v>
      </c>
      <c r="H224" s="41"/>
      <c r="I224" s="41"/>
    </row>
    <row r="225" spans="1:9" ht="63" customHeight="1">
      <c r="A225" s="63" t="s">
        <v>195</v>
      </c>
      <c r="B225" s="5">
        <v>303</v>
      </c>
      <c r="C225" s="48" t="s">
        <v>15</v>
      </c>
      <c r="D225" s="48" t="s">
        <v>21</v>
      </c>
      <c r="E225" s="49" t="s">
        <v>196</v>
      </c>
      <c r="F225" s="48"/>
      <c r="G225" s="50">
        <f>G226</f>
        <v>5.2</v>
      </c>
      <c r="H225" s="41"/>
      <c r="I225" s="41"/>
    </row>
    <row r="226" spans="1:9" ht="45" customHeight="1">
      <c r="A226" s="51" t="s">
        <v>105</v>
      </c>
      <c r="B226" s="5">
        <v>303</v>
      </c>
      <c r="C226" s="48" t="s">
        <v>15</v>
      </c>
      <c r="D226" s="48" t="s">
        <v>21</v>
      </c>
      <c r="E226" s="49" t="s">
        <v>196</v>
      </c>
      <c r="F226" s="48">
        <v>200</v>
      </c>
      <c r="G226" s="50">
        <v>5.2</v>
      </c>
      <c r="H226" s="41"/>
      <c r="I226" s="41"/>
    </row>
    <row r="227" spans="1:9" ht="28.5" customHeight="1">
      <c r="A227" s="31" t="s">
        <v>5</v>
      </c>
      <c r="B227" s="5">
        <v>303</v>
      </c>
      <c r="C227" s="5" t="s">
        <v>15</v>
      </c>
      <c r="D227" s="5" t="s">
        <v>45</v>
      </c>
      <c r="E227" s="27"/>
      <c r="F227" s="17"/>
      <c r="G227" s="19">
        <f>G228+G233+G236+G231</f>
        <v>10771.5</v>
      </c>
      <c r="H227" s="41"/>
      <c r="I227" s="41"/>
    </row>
    <row r="228" spans="1:9" ht="29.25" customHeight="1">
      <c r="A228" s="9" t="s">
        <v>48</v>
      </c>
      <c r="B228" s="5">
        <v>303</v>
      </c>
      <c r="C228" s="5" t="s">
        <v>15</v>
      </c>
      <c r="D228" s="5" t="s">
        <v>45</v>
      </c>
      <c r="E228" s="7" t="s">
        <v>123</v>
      </c>
      <c r="F228" s="5"/>
      <c r="G228" s="10">
        <f>G229+G230</f>
        <v>223</v>
      </c>
      <c r="H228" s="41"/>
      <c r="I228" s="41"/>
    </row>
    <row r="229" spans="1:9" ht="83.25" customHeight="1">
      <c r="A229" s="31" t="s">
        <v>71</v>
      </c>
      <c r="B229" s="5">
        <v>303</v>
      </c>
      <c r="C229" s="5" t="s">
        <v>15</v>
      </c>
      <c r="D229" s="5" t="s">
        <v>45</v>
      </c>
      <c r="E229" s="7" t="s">
        <v>123</v>
      </c>
      <c r="F229" s="5">
        <v>100</v>
      </c>
      <c r="G229" s="29">
        <v>223</v>
      </c>
      <c r="H229" s="41"/>
      <c r="I229" s="41"/>
    </row>
    <row r="230" spans="1:9" ht="36" customHeight="1">
      <c r="A230" s="31" t="s">
        <v>105</v>
      </c>
      <c r="B230" s="5">
        <v>303</v>
      </c>
      <c r="C230" s="5" t="s">
        <v>15</v>
      </c>
      <c r="D230" s="5" t="s">
        <v>45</v>
      </c>
      <c r="E230" s="7" t="s">
        <v>123</v>
      </c>
      <c r="F230" s="5">
        <v>200</v>
      </c>
      <c r="G230" s="29">
        <v>0</v>
      </c>
      <c r="H230" s="41"/>
      <c r="I230" s="41"/>
    </row>
    <row r="231" spans="1:9" ht="36" customHeight="1">
      <c r="A231" s="31" t="s">
        <v>222</v>
      </c>
      <c r="B231" s="5">
        <v>303</v>
      </c>
      <c r="C231" s="5" t="s">
        <v>15</v>
      </c>
      <c r="D231" s="5" t="s">
        <v>45</v>
      </c>
      <c r="E231" s="7" t="s">
        <v>223</v>
      </c>
      <c r="F231" s="5"/>
      <c r="G231" s="29">
        <f>G232</f>
        <v>251.5</v>
      </c>
      <c r="H231" s="41"/>
      <c r="I231" s="41"/>
    </row>
    <row r="232" spans="1:9" ht="36" customHeight="1">
      <c r="A232" s="31" t="s">
        <v>105</v>
      </c>
      <c r="B232" s="5">
        <v>303</v>
      </c>
      <c r="C232" s="5" t="s">
        <v>15</v>
      </c>
      <c r="D232" s="5" t="s">
        <v>45</v>
      </c>
      <c r="E232" s="7" t="s">
        <v>223</v>
      </c>
      <c r="F232" s="5">
        <v>200</v>
      </c>
      <c r="G232" s="29">
        <v>251.5</v>
      </c>
      <c r="H232" s="41"/>
      <c r="I232" s="41"/>
    </row>
    <row r="233" spans="1:9" ht="39.75" customHeight="1">
      <c r="A233" s="23" t="s">
        <v>140</v>
      </c>
      <c r="B233" s="5">
        <v>303</v>
      </c>
      <c r="C233" s="5" t="s">
        <v>15</v>
      </c>
      <c r="D233" s="5" t="s">
        <v>45</v>
      </c>
      <c r="E233" s="25" t="s">
        <v>139</v>
      </c>
      <c r="F233" s="24"/>
      <c r="G233" s="26">
        <f>G234+G235</f>
        <v>1947</v>
      </c>
      <c r="H233" s="41"/>
      <c r="I233" s="41"/>
    </row>
    <row r="234" spans="1:9" ht="88.5" customHeight="1">
      <c r="A234" s="31" t="s">
        <v>71</v>
      </c>
      <c r="B234" s="5">
        <v>303</v>
      </c>
      <c r="C234" s="5" t="s">
        <v>15</v>
      </c>
      <c r="D234" s="5" t="s">
        <v>45</v>
      </c>
      <c r="E234" s="25" t="s">
        <v>139</v>
      </c>
      <c r="F234" s="24">
        <v>100</v>
      </c>
      <c r="G234" s="39">
        <v>1947</v>
      </c>
      <c r="H234" s="41"/>
      <c r="I234" s="41"/>
    </row>
    <row r="235" spans="1:9" ht="44.25" customHeight="1">
      <c r="A235" s="31" t="s">
        <v>105</v>
      </c>
      <c r="B235" s="5">
        <v>303</v>
      </c>
      <c r="C235" s="5" t="s">
        <v>15</v>
      </c>
      <c r="D235" s="5" t="s">
        <v>45</v>
      </c>
      <c r="E235" s="25" t="s">
        <v>139</v>
      </c>
      <c r="F235" s="24">
        <v>200</v>
      </c>
      <c r="G235" s="39">
        <v>0</v>
      </c>
      <c r="H235" s="41"/>
      <c r="I235" s="41"/>
    </row>
    <row r="236" spans="1:9" ht="27.75" customHeight="1">
      <c r="A236" s="31" t="s">
        <v>141</v>
      </c>
      <c r="B236" s="5">
        <v>303</v>
      </c>
      <c r="C236" s="5" t="s">
        <v>15</v>
      </c>
      <c r="D236" s="5" t="s">
        <v>45</v>
      </c>
      <c r="E236" s="27" t="s">
        <v>142</v>
      </c>
      <c r="F236" s="24"/>
      <c r="G236" s="39">
        <f>G237+G238</f>
        <v>8350</v>
      </c>
      <c r="H236" s="41"/>
      <c r="I236" s="41"/>
    </row>
    <row r="237" spans="1:9" ht="44.25" customHeight="1">
      <c r="A237" s="31" t="s">
        <v>105</v>
      </c>
      <c r="B237" s="5">
        <v>303</v>
      </c>
      <c r="C237" s="5" t="s">
        <v>15</v>
      </c>
      <c r="D237" s="5" t="s">
        <v>45</v>
      </c>
      <c r="E237" s="27" t="s">
        <v>142</v>
      </c>
      <c r="F237" s="24">
        <v>200</v>
      </c>
      <c r="G237" s="39">
        <v>2000</v>
      </c>
      <c r="H237" s="41"/>
      <c r="I237" s="41"/>
    </row>
    <row r="238" spans="1:9" ht="22.5" customHeight="1">
      <c r="A238" s="31" t="s">
        <v>225</v>
      </c>
      <c r="B238" s="5">
        <v>303</v>
      </c>
      <c r="C238" s="5" t="s">
        <v>15</v>
      </c>
      <c r="D238" s="5" t="s">
        <v>45</v>
      </c>
      <c r="E238" s="27" t="s">
        <v>142</v>
      </c>
      <c r="F238" s="24">
        <v>830</v>
      </c>
      <c r="G238" s="39">
        <v>6350</v>
      </c>
      <c r="H238" s="41"/>
      <c r="I238" s="41"/>
    </row>
    <row r="239" spans="1:9" ht="41.25" customHeight="1">
      <c r="A239" s="4" t="s">
        <v>34</v>
      </c>
      <c r="B239" s="5">
        <v>303</v>
      </c>
      <c r="C239" s="17" t="s">
        <v>17</v>
      </c>
      <c r="D239" s="5"/>
      <c r="E239" s="27"/>
      <c r="F239" s="24"/>
      <c r="G239" s="39">
        <f>G240+G245</f>
        <v>2340</v>
      </c>
      <c r="H239" s="41"/>
      <c r="I239" s="41"/>
    </row>
    <row r="240" spans="1:9" ht="55.5" customHeight="1">
      <c r="A240" s="16" t="s">
        <v>186</v>
      </c>
      <c r="B240" s="5">
        <v>303</v>
      </c>
      <c r="C240" s="17" t="s">
        <v>17</v>
      </c>
      <c r="D240" s="17" t="s">
        <v>54</v>
      </c>
      <c r="E240" s="18"/>
      <c r="F240" s="17"/>
      <c r="G240" s="19">
        <f>G241+G243</f>
        <v>2240</v>
      </c>
      <c r="H240" s="41"/>
      <c r="I240" s="41"/>
    </row>
    <row r="241" spans="1:9" ht="40.5" customHeight="1">
      <c r="A241" s="9" t="s">
        <v>66</v>
      </c>
      <c r="B241" s="5">
        <v>303</v>
      </c>
      <c r="C241" s="5" t="s">
        <v>17</v>
      </c>
      <c r="D241" s="17" t="s">
        <v>54</v>
      </c>
      <c r="E241" s="7" t="s">
        <v>124</v>
      </c>
      <c r="F241" s="5"/>
      <c r="G241" s="10">
        <f>G242</f>
        <v>1390</v>
      </c>
      <c r="H241" s="41"/>
      <c r="I241" s="41"/>
    </row>
    <row r="242" spans="1:9" ht="95.25" customHeight="1">
      <c r="A242" s="31" t="s">
        <v>71</v>
      </c>
      <c r="B242" s="5">
        <v>303</v>
      </c>
      <c r="C242" s="5" t="s">
        <v>17</v>
      </c>
      <c r="D242" s="17" t="s">
        <v>54</v>
      </c>
      <c r="E242" s="7" t="s">
        <v>124</v>
      </c>
      <c r="F242" s="5">
        <v>100</v>
      </c>
      <c r="G242" s="10">
        <v>1390</v>
      </c>
      <c r="H242" s="41"/>
      <c r="I242" s="41"/>
    </row>
    <row r="243" spans="1:9" ht="47.25" customHeight="1">
      <c r="A243" s="31" t="s">
        <v>154</v>
      </c>
      <c r="B243" s="5">
        <v>303</v>
      </c>
      <c r="C243" s="5" t="s">
        <v>17</v>
      </c>
      <c r="D243" s="17" t="s">
        <v>54</v>
      </c>
      <c r="E243" s="7" t="s">
        <v>153</v>
      </c>
      <c r="F243" s="5"/>
      <c r="G243" s="50">
        <f>G244</f>
        <v>850</v>
      </c>
      <c r="H243" s="41"/>
      <c r="I243" s="41"/>
    </row>
    <row r="244" spans="1:9" ht="31.5" customHeight="1">
      <c r="A244" s="31" t="s">
        <v>105</v>
      </c>
      <c r="B244" s="5">
        <v>303</v>
      </c>
      <c r="C244" s="5" t="s">
        <v>17</v>
      </c>
      <c r="D244" s="17" t="s">
        <v>54</v>
      </c>
      <c r="E244" s="7" t="s">
        <v>153</v>
      </c>
      <c r="F244" s="5">
        <v>200</v>
      </c>
      <c r="G244" s="50">
        <v>850</v>
      </c>
      <c r="H244" s="41"/>
      <c r="I244" s="41"/>
    </row>
    <row r="245" spans="1:9" ht="31.5" customHeight="1">
      <c r="A245" s="31" t="s">
        <v>187</v>
      </c>
      <c r="B245" s="5">
        <v>303</v>
      </c>
      <c r="C245" s="5" t="s">
        <v>17</v>
      </c>
      <c r="D245" s="17">
        <v>14</v>
      </c>
      <c r="E245" s="7"/>
      <c r="F245" s="5"/>
      <c r="G245" s="50">
        <f>G246+G248+G250</f>
        <v>100</v>
      </c>
      <c r="H245" s="41"/>
      <c r="I245" s="41"/>
    </row>
    <row r="246" spans="1:9" ht="52.5" customHeight="1">
      <c r="A246" s="31" t="s">
        <v>200</v>
      </c>
      <c r="B246" s="5">
        <v>303</v>
      </c>
      <c r="C246" s="5" t="s">
        <v>17</v>
      </c>
      <c r="D246" s="17">
        <v>14</v>
      </c>
      <c r="E246" s="7" t="s">
        <v>188</v>
      </c>
      <c r="F246" s="5"/>
      <c r="G246" s="10">
        <f>G247</f>
        <v>25</v>
      </c>
      <c r="H246" s="41"/>
      <c r="I246" s="41"/>
    </row>
    <row r="247" spans="1:9" ht="31.5" customHeight="1">
      <c r="A247" s="45" t="s">
        <v>105</v>
      </c>
      <c r="B247" s="5">
        <v>303</v>
      </c>
      <c r="C247" s="5" t="s">
        <v>17</v>
      </c>
      <c r="D247" s="17">
        <v>14</v>
      </c>
      <c r="E247" s="7" t="s">
        <v>188</v>
      </c>
      <c r="F247" s="5">
        <v>200</v>
      </c>
      <c r="G247" s="10">
        <v>25</v>
      </c>
      <c r="H247" s="41"/>
      <c r="I247" s="41"/>
    </row>
    <row r="248" spans="1:9" ht="51.75" customHeight="1">
      <c r="A248" s="45" t="s">
        <v>201</v>
      </c>
      <c r="B248" s="5">
        <v>303</v>
      </c>
      <c r="C248" s="5" t="s">
        <v>17</v>
      </c>
      <c r="D248" s="17">
        <v>14</v>
      </c>
      <c r="E248" s="47" t="s">
        <v>156</v>
      </c>
      <c r="F248" s="46"/>
      <c r="G248" s="29">
        <f>G249</f>
        <v>50</v>
      </c>
      <c r="H248" s="41"/>
      <c r="I248" s="41"/>
    </row>
    <row r="249" spans="1:9" ht="48.75" customHeight="1">
      <c r="A249" s="45" t="s">
        <v>105</v>
      </c>
      <c r="B249" s="5">
        <v>303</v>
      </c>
      <c r="C249" s="5" t="s">
        <v>17</v>
      </c>
      <c r="D249" s="17">
        <v>14</v>
      </c>
      <c r="E249" s="47" t="s">
        <v>156</v>
      </c>
      <c r="F249" s="46">
        <v>200</v>
      </c>
      <c r="G249" s="29">
        <v>50</v>
      </c>
      <c r="H249" s="41"/>
      <c r="I249" s="41"/>
    </row>
    <row r="250" spans="1:9" ht="81.75" customHeight="1">
      <c r="A250" s="45" t="s">
        <v>202</v>
      </c>
      <c r="B250" s="5">
        <v>303</v>
      </c>
      <c r="C250" s="5" t="s">
        <v>17</v>
      </c>
      <c r="D250" s="17">
        <v>14</v>
      </c>
      <c r="E250" s="47" t="s">
        <v>189</v>
      </c>
      <c r="F250" s="46"/>
      <c r="G250" s="29">
        <f>G251</f>
        <v>25</v>
      </c>
      <c r="H250" s="41"/>
      <c r="I250" s="41"/>
    </row>
    <row r="251" spans="1:9" ht="41.25" customHeight="1">
      <c r="A251" s="45" t="s">
        <v>105</v>
      </c>
      <c r="B251" s="5">
        <v>303</v>
      </c>
      <c r="C251" s="5" t="s">
        <v>17</v>
      </c>
      <c r="D251" s="17">
        <v>14</v>
      </c>
      <c r="E251" s="47" t="s">
        <v>189</v>
      </c>
      <c r="F251" s="46">
        <v>200</v>
      </c>
      <c r="G251" s="29">
        <v>25</v>
      </c>
      <c r="H251" s="41"/>
      <c r="I251" s="41"/>
    </row>
    <row r="252" spans="1:9" ht="22.5" customHeight="1">
      <c r="A252" s="4" t="s">
        <v>35</v>
      </c>
      <c r="B252" s="5">
        <v>303</v>
      </c>
      <c r="C252" s="5" t="s">
        <v>18</v>
      </c>
      <c r="D252" s="5"/>
      <c r="E252" s="7"/>
      <c r="F252" s="3"/>
      <c r="G252" s="29">
        <f>G256+G253</f>
        <v>5777.3</v>
      </c>
      <c r="H252" s="41"/>
      <c r="I252" s="41"/>
    </row>
    <row r="253" spans="1:9" ht="23.25" customHeight="1">
      <c r="A253" s="4" t="s">
        <v>100</v>
      </c>
      <c r="B253" s="5">
        <v>303</v>
      </c>
      <c r="C253" s="5" t="s">
        <v>18</v>
      </c>
      <c r="D253" s="5" t="s">
        <v>21</v>
      </c>
      <c r="E253" s="7"/>
      <c r="F253" s="3"/>
      <c r="G253" s="10">
        <f>G254</f>
        <v>177</v>
      </c>
      <c r="H253" s="41"/>
      <c r="I253" s="41"/>
    </row>
    <row r="254" spans="1:9" ht="46.5" customHeight="1">
      <c r="A254" s="4" t="s">
        <v>175</v>
      </c>
      <c r="B254" s="5">
        <v>303</v>
      </c>
      <c r="C254" s="5" t="s">
        <v>18</v>
      </c>
      <c r="D254" s="5" t="s">
        <v>21</v>
      </c>
      <c r="E254" s="7" t="s">
        <v>136</v>
      </c>
      <c r="F254" s="3"/>
      <c r="G254" s="10">
        <f>G255</f>
        <v>177</v>
      </c>
      <c r="H254" s="41"/>
      <c r="I254" s="41"/>
    </row>
    <row r="255" spans="1:9" ht="43.5" customHeight="1">
      <c r="A255" s="4" t="s">
        <v>105</v>
      </c>
      <c r="B255" s="5">
        <v>303</v>
      </c>
      <c r="C255" s="5" t="s">
        <v>18</v>
      </c>
      <c r="D255" s="5" t="s">
        <v>21</v>
      </c>
      <c r="E255" s="7" t="s">
        <v>136</v>
      </c>
      <c r="F255" s="3">
        <v>200</v>
      </c>
      <c r="G255" s="10">
        <v>177</v>
      </c>
      <c r="H255" s="41"/>
      <c r="I255" s="41"/>
    </row>
    <row r="256" spans="1:9" ht="24" customHeight="1">
      <c r="A256" s="4" t="s">
        <v>68</v>
      </c>
      <c r="B256" s="5">
        <v>303</v>
      </c>
      <c r="C256" s="5" t="s">
        <v>18</v>
      </c>
      <c r="D256" s="5" t="s">
        <v>20</v>
      </c>
      <c r="E256" s="47"/>
      <c r="F256" s="46"/>
      <c r="G256" s="29">
        <f>G257+G259</f>
        <v>5600.3</v>
      </c>
      <c r="H256" s="52"/>
      <c r="I256" s="41"/>
    </row>
    <row r="257" spans="1:9" ht="68.25" customHeight="1">
      <c r="A257" s="45" t="s">
        <v>180</v>
      </c>
      <c r="B257" s="5">
        <v>303</v>
      </c>
      <c r="C257" s="5" t="s">
        <v>18</v>
      </c>
      <c r="D257" s="5" t="s">
        <v>20</v>
      </c>
      <c r="E257" s="47" t="s">
        <v>181</v>
      </c>
      <c r="F257" s="3"/>
      <c r="G257" s="10">
        <f>G258</f>
        <v>1790</v>
      </c>
      <c r="H257" s="52"/>
      <c r="I257" s="41"/>
    </row>
    <row r="258" spans="1:9" ht="40.5" customHeight="1">
      <c r="A258" s="45" t="s">
        <v>105</v>
      </c>
      <c r="B258" s="5">
        <v>303</v>
      </c>
      <c r="C258" s="46" t="s">
        <v>18</v>
      </c>
      <c r="D258" s="46" t="s">
        <v>20</v>
      </c>
      <c r="E258" s="47" t="s">
        <v>181</v>
      </c>
      <c r="F258" s="55">
        <v>200</v>
      </c>
      <c r="G258" s="29">
        <v>1790</v>
      </c>
      <c r="H258" s="52"/>
      <c r="I258" s="41"/>
    </row>
    <row r="259" spans="1:9" ht="54.75" customHeight="1">
      <c r="A259" s="4" t="s">
        <v>69</v>
      </c>
      <c r="B259" s="5">
        <v>303</v>
      </c>
      <c r="C259" s="5" t="s">
        <v>18</v>
      </c>
      <c r="D259" s="5" t="s">
        <v>20</v>
      </c>
      <c r="E259" s="7" t="s">
        <v>125</v>
      </c>
      <c r="F259" s="3"/>
      <c r="G259" s="10">
        <f>G260</f>
        <v>3810.3</v>
      </c>
      <c r="H259" s="41"/>
      <c r="I259" s="41"/>
    </row>
    <row r="260" spans="1:9" ht="30.75" customHeight="1">
      <c r="A260" s="45" t="s">
        <v>105</v>
      </c>
      <c r="B260" s="5">
        <v>303</v>
      </c>
      <c r="C260" s="46" t="s">
        <v>18</v>
      </c>
      <c r="D260" s="46" t="s">
        <v>20</v>
      </c>
      <c r="E260" s="47" t="s">
        <v>125</v>
      </c>
      <c r="F260" s="55">
        <v>200</v>
      </c>
      <c r="G260" s="29">
        <v>3810.3</v>
      </c>
      <c r="H260" s="41"/>
      <c r="I260" s="41"/>
    </row>
    <row r="261" spans="1:9" ht="21.75" customHeight="1">
      <c r="A261" s="31" t="s">
        <v>158</v>
      </c>
      <c r="B261" s="5">
        <v>303</v>
      </c>
      <c r="C261" s="5" t="s">
        <v>21</v>
      </c>
      <c r="D261" s="5"/>
      <c r="E261" s="7"/>
      <c r="F261" s="3"/>
      <c r="G261" s="10">
        <f>G265+G263</f>
        <v>17399.599999999999</v>
      </c>
      <c r="H261" s="41"/>
      <c r="I261" s="41"/>
    </row>
    <row r="262" spans="1:9" ht="21.75" customHeight="1">
      <c r="A262" s="4" t="s">
        <v>159</v>
      </c>
      <c r="B262" s="5">
        <v>303</v>
      </c>
      <c r="C262" s="8" t="s">
        <v>21</v>
      </c>
      <c r="D262" s="8" t="s">
        <v>16</v>
      </c>
      <c r="E262" s="7"/>
      <c r="F262" s="3"/>
      <c r="G262" s="10">
        <f>G263</f>
        <v>11099.6</v>
      </c>
      <c r="H262" s="41"/>
      <c r="I262" s="41"/>
    </row>
    <row r="263" spans="1:9" ht="54" customHeight="1">
      <c r="A263" s="4" t="s">
        <v>217</v>
      </c>
      <c r="B263" s="5">
        <v>303</v>
      </c>
      <c r="C263" s="8" t="s">
        <v>21</v>
      </c>
      <c r="D263" s="8" t="s">
        <v>16</v>
      </c>
      <c r="E263" s="7" t="s">
        <v>218</v>
      </c>
      <c r="F263" s="3"/>
      <c r="G263" s="10">
        <f>G264</f>
        <v>11099.6</v>
      </c>
      <c r="H263" s="41"/>
      <c r="I263" s="41"/>
    </row>
    <row r="264" spans="1:9" ht="34.5" customHeight="1">
      <c r="A264" s="4" t="s">
        <v>219</v>
      </c>
      <c r="B264" s="5">
        <v>303</v>
      </c>
      <c r="C264" s="8" t="s">
        <v>21</v>
      </c>
      <c r="D264" s="8" t="s">
        <v>16</v>
      </c>
      <c r="E264" s="7" t="s">
        <v>218</v>
      </c>
      <c r="F264" s="3">
        <v>400</v>
      </c>
      <c r="G264" s="10">
        <v>11099.6</v>
      </c>
      <c r="H264" s="41"/>
      <c r="I264" s="41"/>
    </row>
    <row r="265" spans="1:9" ht="22.5" customHeight="1">
      <c r="A265" s="31" t="s">
        <v>157</v>
      </c>
      <c r="B265" s="5">
        <v>303</v>
      </c>
      <c r="C265" s="5" t="s">
        <v>21</v>
      </c>
      <c r="D265" s="5" t="s">
        <v>17</v>
      </c>
      <c r="E265" s="7"/>
      <c r="F265" s="3"/>
      <c r="G265" s="10">
        <f>G266+G268</f>
        <v>6300</v>
      </c>
      <c r="H265" s="41"/>
      <c r="I265" s="41"/>
    </row>
    <row r="266" spans="1:9" ht="22.5" customHeight="1">
      <c r="A266" s="31" t="s">
        <v>190</v>
      </c>
      <c r="B266" s="5">
        <v>303</v>
      </c>
      <c r="C266" s="5" t="s">
        <v>21</v>
      </c>
      <c r="D266" s="5" t="s">
        <v>17</v>
      </c>
      <c r="E266" s="7" t="s">
        <v>191</v>
      </c>
      <c r="F266" s="3"/>
      <c r="G266" s="10">
        <f>G267</f>
        <v>300</v>
      </c>
      <c r="H266" s="41"/>
      <c r="I266" s="41"/>
    </row>
    <row r="267" spans="1:9" ht="36" customHeight="1">
      <c r="A267" s="31" t="s">
        <v>105</v>
      </c>
      <c r="B267" s="5">
        <v>303</v>
      </c>
      <c r="C267" s="5" t="s">
        <v>21</v>
      </c>
      <c r="D267" s="5" t="s">
        <v>17</v>
      </c>
      <c r="E267" s="7" t="s">
        <v>191</v>
      </c>
      <c r="F267" s="3">
        <v>200</v>
      </c>
      <c r="G267" s="10">
        <v>300</v>
      </c>
      <c r="H267" s="41"/>
      <c r="I267" s="41"/>
    </row>
    <row r="268" spans="1:9" ht="25.5" customHeight="1">
      <c r="A268" s="31" t="s">
        <v>171</v>
      </c>
      <c r="B268" s="5">
        <v>303</v>
      </c>
      <c r="C268" s="5" t="s">
        <v>21</v>
      </c>
      <c r="D268" s="5" t="s">
        <v>17</v>
      </c>
      <c r="E268" s="7" t="s">
        <v>172</v>
      </c>
      <c r="F268" s="3"/>
      <c r="G268" s="10">
        <f>G269</f>
        <v>6000</v>
      </c>
      <c r="H268" s="41"/>
      <c r="I268" s="41"/>
    </row>
    <row r="269" spans="1:9" ht="36" customHeight="1">
      <c r="A269" s="31" t="s">
        <v>105</v>
      </c>
      <c r="B269" s="5">
        <v>303</v>
      </c>
      <c r="C269" s="5" t="s">
        <v>21</v>
      </c>
      <c r="D269" s="5" t="s">
        <v>17</v>
      </c>
      <c r="E269" s="7" t="s">
        <v>172</v>
      </c>
      <c r="F269" s="3">
        <v>200</v>
      </c>
      <c r="G269" s="10">
        <v>6000</v>
      </c>
      <c r="H269" s="41"/>
      <c r="I269" s="41"/>
    </row>
    <row r="270" spans="1:9" ht="20.25" customHeight="1">
      <c r="A270" s="9" t="s">
        <v>36</v>
      </c>
      <c r="B270" s="5">
        <v>303</v>
      </c>
      <c r="C270" s="5" t="s">
        <v>23</v>
      </c>
      <c r="D270" s="5"/>
      <c r="E270" s="7"/>
      <c r="F270" s="3"/>
      <c r="G270" s="10">
        <f>G271</f>
        <v>269</v>
      </c>
      <c r="H270" s="41"/>
      <c r="I270" s="41"/>
    </row>
    <row r="271" spans="1:9" ht="22.5" customHeight="1">
      <c r="A271" s="28" t="s">
        <v>9</v>
      </c>
      <c r="B271" s="5">
        <v>303</v>
      </c>
      <c r="C271" s="5" t="s">
        <v>23</v>
      </c>
      <c r="D271" s="5" t="s">
        <v>20</v>
      </c>
      <c r="E271" s="7"/>
      <c r="F271" s="3"/>
      <c r="G271" s="10">
        <f>G272</f>
        <v>269</v>
      </c>
      <c r="H271" s="41"/>
      <c r="I271" s="41"/>
    </row>
    <row r="272" spans="1:9" ht="48.75" customHeight="1">
      <c r="A272" s="9" t="s">
        <v>90</v>
      </c>
      <c r="B272" s="5">
        <v>303</v>
      </c>
      <c r="C272" s="5" t="s">
        <v>23</v>
      </c>
      <c r="D272" s="5" t="s">
        <v>20</v>
      </c>
      <c r="E272" s="7" t="s">
        <v>126</v>
      </c>
      <c r="F272" s="5"/>
      <c r="G272" s="10">
        <f>G273+G274</f>
        <v>269</v>
      </c>
      <c r="H272" s="41"/>
      <c r="I272" s="41"/>
    </row>
    <row r="273" spans="1:9" ht="85.5" customHeight="1">
      <c r="A273" s="31" t="s">
        <v>71</v>
      </c>
      <c r="B273" s="5">
        <v>303</v>
      </c>
      <c r="C273" s="24" t="s">
        <v>23</v>
      </c>
      <c r="D273" s="24" t="s">
        <v>20</v>
      </c>
      <c r="E273" s="7" t="s">
        <v>126</v>
      </c>
      <c r="F273" s="24">
        <v>100</v>
      </c>
      <c r="G273" s="39">
        <v>250</v>
      </c>
      <c r="H273" s="41"/>
      <c r="I273" s="41"/>
    </row>
    <row r="274" spans="1:9" ht="36" customHeight="1">
      <c r="A274" s="31" t="s">
        <v>105</v>
      </c>
      <c r="B274" s="5">
        <v>303</v>
      </c>
      <c r="C274" s="24" t="s">
        <v>23</v>
      </c>
      <c r="D274" s="24" t="s">
        <v>20</v>
      </c>
      <c r="E274" s="7" t="s">
        <v>126</v>
      </c>
      <c r="F274" s="24">
        <v>200</v>
      </c>
      <c r="G274" s="39">
        <v>19</v>
      </c>
      <c r="H274" s="41"/>
      <c r="I274" s="41"/>
    </row>
    <row r="275" spans="1:9">
      <c r="A275" s="9" t="s">
        <v>37</v>
      </c>
      <c r="B275" s="5">
        <v>303</v>
      </c>
      <c r="C275" s="5">
        <v>10</v>
      </c>
      <c r="D275" s="5"/>
      <c r="E275" s="8"/>
      <c r="F275" s="3"/>
      <c r="G275" s="10">
        <f>G276+G279</f>
        <v>1605.6</v>
      </c>
      <c r="H275" s="41"/>
      <c r="I275" s="41"/>
    </row>
    <row r="276" spans="1:9">
      <c r="A276" s="4" t="s">
        <v>12</v>
      </c>
      <c r="B276" s="5">
        <v>303</v>
      </c>
      <c r="C276" s="5">
        <v>10</v>
      </c>
      <c r="D276" s="5" t="s">
        <v>15</v>
      </c>
      <c r="E276" s="8"/>
      <c r="F276" s="3"/>
      <c r="G276" s="10">
        <f>G277</f>
        <v>700</v>
      </c>
      <c r="H276" s="41"/>
      <c r="I276" s="41"/>
    </row>
    <row r="277" spans="1:9">
      <c r="A277" s="9" t="s">
        <v>76</v>
      </c>
      <c r="B277" s="5">
        <v>303</v>
      </c>
      <c r="C277" s="5">
        <v>10</v>
      </c>
      <c r="D277" s="5" t="s">
        <v>15</v>
      </c>
      <c r="E277" s="7" t="s">
        <v>127</v>
      </c>
      <c r="F277" s="3"/>
      <c r="G277" s="10">
        <f>G278</f>
        <v>700</v>
      </c>
      <c r="H277" s="41"/>
      <c r="I277" s="41"/>
    </row>
    <row r="278" spans="1:9" ht="31.5">
      <c r="A278" s="9" t="s">
        <v>57</v>
      </c>
      <c r="B278" s="5">
        <v>303</v>
      </c>
      <c r="C278" s="5">
        <v>10</v>
      </c>
      <c r="D278" s="5" t="s">
        <v>15</v>
      </c>
      <c r="E278" s="7" t="s">
        <v>127</v>
      </c>
      <c r="F278" s="3">
        <v>300</v>
      </c>
      <c r="G278" s="10">
        <v>700</v>
      </c>
      <c r="H278" s="41"/>
      <c r="I278" s="41"/>
    </row>
    <row r="279" spans="1:9">
      <c r="A279" s="4" t="s">
        <v>41</v>
      </c>
      <c r="B279" s="5">
        <v>303</v>
      </c>
      <c r="C279" s="5">
        <v>10</v>
      </c>
      <c r="D279" s="5" t="s">
        <v>17</v>
      </c>
      <c r="E279" s="7"/>
      <c r="F279" s="3"/>
      <c r="G279" s="10">
        <f>G282+G280</f>
        <v>905.6</v>
      </c>
      <c r="H279" s="41"/>
      <c r="I279" s="41"/>
    </row>
    <row r="280" spans="1:9" ht="63">
      <c r="A280" s="9" t="s">
        <v>220</v>
      </c>
      <c r="B280" s="5">
        <v>303</v>
      </c>
      <c r="C280" s="5" t="s">
        <v>54</v>
      </c>
      <c r="D280" s="5" t="s">
        <v>17</v>
      </c>
      <c r="E280" s="7" t="s">
        <v>221</v>
      </c>
      <c r="F280" s="5"/>
      <c r="G280" s="10">
        <f>G281</f>
        <v>903.2</v>
      </c>
      <c r="H280" s="41"/>
      <c r="I280" s="41"/>
    </row>
    <row r="281" spans="1:9" ht="31.5">
      <c r="A281" s="9" t="s">
        <v>57</v>
      </c>
      <c r="B281" s="5">
        <v>303</v>
      </c>
      <c r="C281" s="5" t="s">
        <v>54</v>
      </c>
      <c r="D281" s="5" t="s">
        <v>17</v>
      </c>
      <c r="E281" s="7" t="s">
        <v>221</v>
      </c>
      <c r="F281" s="5">
        <v>300</v>
      </c>
      <c r="G281" s="10">
        <v>903.2</v>
      </c>
      <c r="H281" s="41"/>
      <c r="I281" s="41"/>
    </row>
    <row r="282" spans="1:9" ht="63">
      <c r="A282" s="9" t="s">
        <v>173</v>
      </c>
      <c r="B282" s="5">
        <v>303</v>
      </c>
      <c r="C282" s="5">
        <v>10</v>
      </c>
      <c r="D282" s="5" t="s">
        <v>17</v>
      </c>
      <c r="E282" s="7" t="s">
        <v>174</v>
      </c>
      <c r="F282" s="3"/>
      <c r="G282" s="10">
        <f>G283</f>
        <v>2.4</v>
      </c>
      <c r="H282" s="41"/>
      <c r="I282" s="41"/>
    </row>
    <row r="283" spans="1:9" ht="31.5">
      <c r="A283" s="9" t="s">
        <v>57</v>
      </c>
      <c r="B283" s="5">
        <v>303</v>
      </c>
      <c r="C283" s="5" t="s">
        <v>54</v>
      </c>
      <c r="D283" s="5" t="s">
        <v>17</v>
      </c>
      <c r="E283" s="7" t="s">
        <v>174</v>
      </c>
      <c r="F283" s="5">
        <v>300</v>
      </c>
      <c r="G283" s="10">
        <v>2.4</v>
      </c>
      <c r="H283" s="41"/>
      <c r="I283" s="41"/>
    </row>
    <row r="284" spans="1:9" ht="31.5">
      <c r="A284" s="9" t="s">
        <v>185</v>
      </c>
      <c r="B284" s="5">
        <v>305</v>
      </c>
      <c r="C284" s="5"/>
      <c r="D284" s="5"/>
      <c r="E284" s="7"/>
      <c r="F284" s="3"/>
      <c r="G284" s="10">
        <f>G285+G300+G338+G334+G323+G308+G304+G312</f>
        <v>750</v>
      </c>
      <c r="H284" s="10">
        <v>750</v>
      </c>
      <c r="I284" s="10">
        <v>750</v>
      </c>
    </row>
    <row r="285" spans="1:9">
      <c r="A285" s="9" t="s">
        <v>33</v>
      </c>
      <c r="B285" s="5">
        <v>305</v>
      </c>
      <c r="C285" s="5" t="s">
        <v>15</v>
      </c>
      <c r="D285" s="5"/>
      <c r="E285" s="8"/>
      <c r="F285" s="3"/>
      <c r="G285" s="10">
        <f>G286+G295+G292</f>
        <v>750</v>
      </c>
      <c r="H285" s="41"/>
      <c r="I285" s="41"/>
    </row>
    <row r="286" spans="1:9">
      <c r="A286" s="9" t="s">
        <v>4</v>
      </c>
      <c r="B286" s="5">
        <v>305</v>
      </c>
      <c r="C286" s="5" t="s">
        <v>15</v>
      </c>
      <c r="D286" s="5" t="s">
        <v>19</v>
      </c>
      <c r="E286" s="8"/>
      <c r="F286" s="3"/>
      <c r="G286" s="10">
        <f>G287</f>
        <v>750</v>
      </c>
      <c r="H286" s="41"/>
      <c r="I286" s="41"/>
    </row>
    <row r="287" spans="1:9" ht="31.5">
      <c r="A287" s="9" t="s">
        <v>61</v>
      </c>
      <c r="B287" s="5">
        <v>305</v>
      </c>
      <c r="C287" s="5" t="s">
        <v>15</v>
      </c>
      <c r="D287" s="5" t="s">
        <v>19</v>
      </c>
      <c r="E287" s="7" t="s">
        <v>106</v>
      </c>
      <c r="F287" s="3"/>
      <c r="G287" s="10">
        <f>G288</f>
        <v>750</v>
      </c>
      <c r="H287" s="10"/>
      <c r="I287" s="10"/>
    </row>
    <row r="288" spans="1:9" ht="31.5">
      <c r="A288" s="9" t="s">
        <v>194</v>
      </c>
      <c r="B288" s="5">
        <v>305</v>
      </c>
      <c r="C288" s="5" t="s">
        <v>15</v>
      </c>
      <c r="D288" s="5" t="s">
        <v>19</v>
      </c>
      <c r="E288" s="7" t="s">
        <v>224</v>
      </c>
      <c r="F288" s="3"/>
      <c r="G288" s="10">
        <f>G289+G290</f>
        <v>750</v>
      </c>
      <c r="H288" s="41"/>
      <c r="I288" s="41"/>
    </row>
    <row r="289" spans="1:9" ht="78.75">
      <c r="A289" s="31" t="s">
        <v>71</v>
      </c>
      <c r="B289" s="5">
        <v>305</v>
      </c>
      <c r="C289" s="5" t="s">
        <v>15</v>
      </c>
      <c r="D289" s="5" t="s">
        <v>19</v>
      </c>
      <c r="E289" s="7" t="s">
        <v>224</v>
      </c>
      <c r="F289" s="3">
        <v>100</v>
      </c>
      <c r="G289" s="10">
        <v>710</v>
      </c>
      <c r="H289" s="41"/>
      <c r="I289" s="41"/>
    </row>
    <row r="290" spans="1:9" ht="31.5">
      <c r="A290" s="31" t="s">
        <v>105</v>
      </c>
      <c r="B290" s="5">
        <v>305</v>
      </c>
      <c r="C290" s="5" t="s">
        <v>15</v>
      </c>
      <c r="D290" s="5" t="s">
        <v>19</v>
      </c>
      <c r="E290" s="7" t="s">
        <v>224</v>
      </c>
      <c r="F290" s="3">
        <v>200</v>
      </c>
      <c r="G290" s="10">
        <v>40</v>
      </c>
      <c r="H290" s="41"/>
      <c r="I290" s="41"/>
    </row>
    <row r="291" spans="1:9">
      <c r="A291" s="9" t="s">
        <v>51</v>
      </c>
      <c r="B291" s="4"/>
      <c r="C291" s="4"/>
      <c r="D291" s="4"/>
      <c r="E291" s="4"/>
      <c r="F291" s="4"/>
      <c r="G291" s="10">
        <f>G11+G32+G66+G150+G213+G284+G203</f>
        <v>416936.8</v>
      </c>
      <c r="H291" s="10">
        <f>H11+H32+H66+H150+H213+H284+H203</f>
        <v>364979.20000000001</v>
      </c>
      <c r="I291" s="10">
        <f>I11+I32+I66+I150+I213+I284+I203</f>
        <v>361024</v>
      </c>
    </row>
  </sheetData>
  <mergeCells count="1">
    <mergeCell ref="A7:I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67" fitToHeight="1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4"/>
  <sheetViews>
    <sheetView workbookViewId="0">
      <selection activeCell="G5" sqref="G5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53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11"/>
      <c r="C1" s="11"/>
      <c r="D1" s="11"/>
      <c r="G1" s="12" t="s">
        <v>129</v>
      </c>
    </row>
    <row r="2" spans="1:8">
      <c r="B2" s="11"/>
      <c r="C2" s="11"/>
      <c r="D2" s="11"/>
      <c r="G2" s="12" t="s">
        <v>97</v>
      </c>
    </row>
    <row r="3" spans="1:8">
      <c r="B3" s="11"/>
      <c r="C3" s="11"/>
      <c r="D3" s="11"/>
      <c r="G3" s="12" t="s">
        <v>98</v>
      </c>
    </row>
    <row r="4" spans="1:8">
      <c r="B4" s="11"/>
      <c r="C4" s="11"/>
      <c r="D4" s="11"/>
      <c r="G4" s="12" t="s">
        <v>99</v>
      </c>
    </row>
    <row r="5" spans="1:8">
      <c r="B5" s="11"/>
      <c r="C5" s="11"/>
      <c r="D5" s="11"/>
      <c r="G5" s="12" t="s">
        <v>229</v>
      </c>
    </row>
    <row r="6" spans="1:8" ht="12" customHeight="1">
      <c r="A6" s="2"/>
      <c r="B6" s="2"/>
      <c r="C6" s="2"/>
      <c r="D6" s="2"/>
      <c r="E6" s="2"/>
      <c r="F6" s="54"/>
    </row>
    <row r="7" spans="1:8" ht="67.5" customHeight="1">
      <c r="A7" s="67" t="s">
        <v>199</v>
      </c>
      <c r="B7" s="68"/>
      <c r="C7" s="68"/>
      <c r="D7" s="68"/>
      <c r="E7" s="68"/>
      <c r="F7" s="68"/>
      <c r="G7" s="68"/>
      <c r="H7" s="68"/>
    </row>
    <row r="8" spans="1:8" ht="12.75" customHeight="1">
      <c r="A8" s="2"/>
      <c r="B8" s="2"/>
      <c r="C8" s="2"/>
      <c r="D8" s="2"/>
      <c r="E8" s="2"/>
      <c r="F8" s="54"/>
    </row>
    <row r="9" spans="1:8" ht="31.5">
      <c r="A9" s="3" t="s">
        <v>0</v>
      </c>
      <c r="B9" s="3" t="s">
        <v>1</v>
      </c>
      <c r="C9" s="3" t="s">
        <v>2</v>
      </c>
      <c r="D9" s="3" t="s">
        <v>25</v>
      </c>
      <c r="E9" s="3" t="s">
        <v>26</v>
      </c>
      <c r="F9" s="10" t="s">
        <v>160</v>
      </c>
      <c r="G9" s="3" t="s">
        <v>161</v>
      </c>
      <c r="H9" s="3" t="s">
        <v>176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56">
        <v>7</v>
      </c>
      <c r="G10" s="3">
        <v>8</v>
      </c>
      <c r="H10" s="3">
        <v>9</v>
      </c>
    </row>
    <row r="11" spans="1:8" ht="21.75" customHeight="1">
      <c r="A11" s="4" t="s">
        <v>33</v>
      </c>
      <c r="B11" s="5" t="s">
        <v>15</v>
      </c>
      <c r="C11" s="3"/>
      <c r="D11" s="3"/>
      <c r="E11" s="3"/>
      <c r="F11" s="10">
        <f>F12+F15+F24+F33+F36+F21</f>
        <v>38332.699999999997</v>
      </c>
      <c r="G11" s="10">
        <f>Лист1!E11</f>
        <v>30435.5</v>
      </c>
      <c r="H11" s="10">
        <f>Лист1!F11</f>
        <v>30420</v>
      </c>
    </row>
    <row r="12" spans="1:8" ht="33" customHeight="1">
      <c r="A12" s="4" t="str">
        <f>Лист2!A215</f>
        <v>Функционирование высшего должностного лица муниципального образования</v>
      </c>
      <c r="B12" s="5" t="str">
        <f>Лист2!C215</f>
        <v>01</v>
      </c>
      <c r="C12" s="5" t="str">
        <f>Лист2!D215</f>
        <v>02</v>
      </c>
      <c r="D12" s="5"/>
      <c r="E12" s="5"/>
      <c r="F12" s="42">
        <f>F13</f>
        <v>1237</v>
      </c>
      <c r="G12" s="10"/>
      <c r="H12" s="10"/>
    </row>
    <row r="13" spans="1:8" ht="24.75" customHeight="1">
      <c r="A13" s="4" t="str">
        <f>Лист2!A216</f>
        <v>Глава муниципального образования</v>
      </c>
      <c r="B13" s="5" t="str">
        <f>Лист2!C216</f>
        <v>01</v>
      </c>
      <c r="C13" s="5" t="str">
        <f>Лист2!D216</f>
        <v>02</v>
      </c>
      <c r="D13" s="8" t="str">
        <f>Лист2!E216</f>
        <v>01 2 00 10120</v>
      </c>
      <c r="E13" s="5"/>
      <c r="F13" s="42">
        <f>F14</f>
        <v>1237</v>
      </c>
      <c r="G13" s="10"/>
      <c r="H13" s="10"/>
    </row>
    <row r="14" spans="1:8" ht="93.75" customHeight="1">
      <c r="A14" s="4" t="str">
        <f>Лист2!A217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" s="5" t="str">
        <f>Лист2!C217</f>
        <v>01</v>
      </c>
      <c r="C14" s="5" t="str">
        <f>Лист2!D217</f>
        <v>02</v>
      </c>
      <c r="D14" s="8" t="str">
        <f>Лист2!E217</f>
        <v>01 2 00 10120</v>
      </c>
      <c r="E14" s="8">
        <f>Лист2!F217</f>
        <v>100</v>
      </c>
      <c r="F14" s="42">
        <f>Лист2!G217</f>
        <v>1237</v>
      </c>
      <c r="G14" s="10"/>
      <c r="H14" s="10"/>
    </row>
    <row r="15" spans="1:8" ht="72" customHeight="1">
      <c r="A15" s="35" t="s">
        <v>85</v>
      </c>
      <c r="B15" s="5" t="s">
        <v>15</v>
      </c>
      <c r="C15" s="5" t="s">
        <v>18</v>
      </c>
      <c r="D15" s="3"/>
      <c r="E15" s="3"/>
      <c r="F15" s="10">
        <f>F16</f>
        <v>14583</v>
      </c>
      <c r="G15" s="41"/>
      <c r="H15" s="41"/>
    </row>
    <row r="16" spans="1:8" ht="39.75" customHeight="1">
      <c r="A16" s="9" t="s">
        <v>61</v>
      </c>
      <c r="B16" s="5" t="s">
        <v>15</v>
      </c>
      <c r="C16" s="5" t="s">
        <v>18</v>
      </c>
      <c r="D16" s="7" t="s">
        <v>106</v>
      </c>
      <c r="E16" s="3"/>
      <c r="F16" s="10">
        <f>F17</f>
        <v>14583</v>
      </c>
      <c r="G16" s="41"/>
      <c r="H16" s="41"/>
    </row>
    <row r="17" spans="1:8" ht="37.5" customHeight="1">
      <c r="A17" s="9" t="s">
        <v>62</v>
      </c>
      <c r="B17" s="5" t="s">
        <v>15</v>
      </c>
      <c r="C17" s="5" t="s">
        <v>18</v>
      </c>
      <c r="D17" s="7" t="s">
        <v>107</v>
      </c>
      <c r="E17" s="3"/>
      <c r="F17" s="10">
        <f>F18+F19+F20</f>
        <v>14583</v>
      </c>
      <c r="G17" s="41"/>
      <c r="H17" s="41"/>
    </row>
    <row r="18" spans="1:8" ht="82.5" customHeight="1">
      <c r="A18" s="30" t="s">
        <v>71</v>
      </c>
      <c r="B18" s="5" t="s">
        <v>15</v>
      </c>
      <c r="C18" s="5" t="s">
        <v>18</v>
      </c>
      <c r="D18" s="7" t="s">
        <v>107</v>
      </c>
      <c r="E18" s="3">
        <v>100</v>
      </c>
      <c r="F18" s="10">
        <f>Лист2!G221</f>
        <v>9987</v>
      </c>
      <c r="G18" s="41"/>
      <c r="H18" s="41"/>
    </row>
    <row r="19" spans="1:8" ht="33" customHeight="1">
      <c r="A19" s="31" t="s">
        <v>105</v>
      </c>
      <c r="B19" s="5" t="s">
        <v>15</v>
      </c>
      <c r="C19" s="5" t="s">
        <v>18</v>
      </c>
      <c r="D19" s="7" t="s">
        <v>107</v>
      </c>
      <c r="E19" s="3">
        <v>200</v>
      </c>
      <c r="F19" s="10">
        <f>Лист2!G222+Лист2!G207</f>
        <v>4126</v>
      </c>
      <c r="G19" s="41"/>
      <c r="H19" s="41"/>
    </row>
    <row r="20" spans="1:8" ht="21.75" customHeight="1">
      <c r="A20" s="32" t="s">
        <v>63</v>
      </c>
      <c r="B20" s="5" t="s">
        <v>15</v>
      </c>
      <c r="C20" s="5" t="s">
        <v>18</v>
      </c>
      <c r="D20" s="7" t="s">
        <v>107</v>
      </c>
      <c r="E20" s="3">
        <v>850</v>
      </c>
      <c r="F20" s="10">
        <f>Лист2!G223</f>
        <v>470</v>
      </c>
      <c r="G20" s="41"/>
      <c r="H20" s="41"/>
    </row>
    <row r="21" spans="1:8" ht="21.75" customHeight="1">
      <c r="A21" s="32" t="str">
        <f>Лист2!A224</f>
        <v>Судебная система</v>
      </c>
      <c r="B21" s="5" t="str">
        <f>Лист2!C224</f>
        <v>01</v>
      </c>
      <c r="C21" s="5" t="str">
        <f>Лист2!D224</f>
        <v>05</v>
      </c>
      <c r="D21" s="5"/>
      <c r="E21" s="5"/>
      <c r="F21" s="5">
        <f>Лист2!G224</f>
        <v>5.2</v>
      </c>
      <c r="G21" s="41"/>
      <c r="H21" s="41"/>
    </row>
    <row r="22" spans="1:8" ht="65.25" customHeight="1">
      <c r="A22" s="32" t="str">
        <f>Лист2!A225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2" s="5" t="str">
        <f>Лист2!C225</f>
        <v>01</v>
      </c>
      <c r="C22" s="5" t="str">
        <f>Лист2!D225</f>
        <v>05</v>
      </c>
      <c r="D22" s="5" t="str">
        <f>Лист2!E225</f>
        <v>01 4 00 51200</v>
      </c>
      <c r="E22" s="5"/>
      <c r="F22" s="5">
        <f>Лист2!G225</f>
        <v>5.2</v>
      </c>
      <c r="G22" s="41"/>
      <c r="H22" s="41"/>
    </row>
    <row r="23" spans="1:8" ht="34.5" customHeight="1">
      <c r="A23" s="32" t="str">
        <f>Лист2!A226</f>
        <v>Закупка товаров, работ и услуг для обеспечения государственных (муниципальных) нужд</v>
      </c>
      <c r="B23" s="5" t="str">
        <f>Лист2!C226</f>
        <v>01</v>
      </c>
      <c r="C23" s="5" t="str">
        <f>Лист2!D226</f>
        <v>05</v>
      </c>
      <c r="D23" s="5" t="str">
        <f>Лист2!E226</f>
        <v>01 4 00 51200</v>
      </c>
      <c r="E23" s="5">
        <f>Лист2!F226</f>
        <v>200</v>
      </c>
      <c r="F23" s="5">
        <f>Лист2!G226</f>
        <v>5.2</v>
      </c>
      <c r="G23" s="41"/>
      <c r="H23" s="41"/>
    </row>
    <row r="24" spans="1:8" ht="47.25">
      <c r="A24" s="35" t="s">
        <v>86</v>
      </c>
      <c r="B24" s="5" t="s">
        <v>15</v>
      </c>
      <c r="C24" s="5" t="s">
        <v>19</v>
      </c>
      <c r="D24" s="5"/>
      <c r="E24" s="3"/>
      <c r="F24" s="10">
        <f>F25+F30</f>
        <v>5296</v>
      </c>
      <c r="G24" s="41"/>
      <c r="H24" s="41"/>
    </row>
    <row r="25" spans="1:8" ht="31.5">
      <c r="A25" s="9" t="s">
        <v>61</v>
      </c>
      <c r="B25" s="5" t="s">
        <v>15</v>
      </c>
      <c r="C25" s="5" t="s">
        <v>19</v>
      </c>
      <c r="D25" s="7" t="s">
        <v>106</v>
      </c>
      <c r="E25" s="3"/>
      <c r="F25" s="10">
        <f>F26</f>
        <v>4546</v>
      </c>
      <c r="G25" s="41"/>
      <c r="H25" s="41"/>
    </row>
    <row r="26" spans="1:8" ht="31.5">
      <c r="A26" s="9" t="s">
        <v>62</v>
      </c>
      <c r="B26" s="5" t="s">
        <v>15</v>
      </c>
      <c r="C26" s="5" t="s">
        <v>19</v>
      </c>
      <c r="D26" s="7" t="s">
        <v>107</v>
      </c>
      <c r="E26" s="3"/>
      <c r="F26" s="10">
        <f>F27+F28+F29</f>
        <v>4546</v>
      </c>
      <c r="G26" s="41"/>
      <c r="H26" s="41"/>
    </row>
    <row r="27" spans="1:8" ht="81.75" customHeight="1">
      <c r="A27" s="30" t="s">
        <v>71</v>
      </c>
      <c r="B27" s="5" t="s">
        <v>15</v>
      </c>
      <c r="C27" s="5" t="s">
        <v>19</v>
      </c>
      <c r="D27" s="7" t="s">
        <v>107</v>
      </c>
      <c r="E27" s="3">
        <v>100</v>
      </c>
      <c r="F27" s="10">
        <f>Лист2!G155</f>
        <v>3886</v>
      </c>
      <c r="G27" s="41"/>
      <c r="H27" s="41"/>
    </row>
    <row r="28" spans="1:8" ht="33" customHeight="1">
      <c r="A28" s="31" t="s">
        <v>105</v>
      </c>
      <c r="B28" s="5" t="s">
        <v>15</v>
      </c>
      <c r="C28" s="5" t="s">
        <v>19</v>
      </c>
      <c r="D28" s="7" t="s">
        <v>107</v>
      </c>
      <c r="E28" s="3">
        <v>200</v>
      </c>
      <c r="F28" s="10">
        <f>Лист2!G156</f>
        <v>660</v>
      </c>
      <c r="G28" s="41"/>
      <c r="H28" s="41"/>
    </row>
    <row r="29" spans="1:8" ht="20.25" customHeight="1">
      <c r="A29" s="32" t="s">
        <v>63</v>
      </c>
      <c r="B29" s="5" t="s">
        <v>15</v>
      </c>
      <c r="C29" s="5" t="s">
        <v>19</v>
      </c>
      <c r="D29" s="7" t="s">
        <v>107</v>
      </c>
      <c r="E29" s="3">
        <v>850</v>
      </c>
      <c r="F29" s="10">
        <f>Лист2!G157</f>
        <v>0</v>
      </c>
      <c r="G29" s="41"/>
      <c r="H29" s="41"/>
    </row>
    <row r="30" spans="1:8" ht="40.5" customHeight="1">
      <c r="A30" s="32" t="str">
        <f>Лист2!A288</f>
        <v>Руководитель контрольно-счетной палаты муниципального образования и его заместители</v>
      </c>
      <c r="B30" s="5" t="str">
        <f>Лист2!C288</f>
        <v>01</v>
      </c>
      <c r="C30" s="5" t="str">
        <f>Лист2!D288</f>
        <v>06</v>
      </c>
      <c r="D30" s="5" t="str">
        <f>Лист2!E288</f>
        <v>01 2 00 10160</v>
      </c>
      <c r="E30" s="5"/>
      <c r="F30" s="43">
        <f>Лист2!G288</f>
        <v>750</v>
      </c>
      <c r="G30" s="41"/>
      <c r="H30" s="41"/>
    </row>
    <row r="31" spans="1:8" ht="88.5" customHeight="1">
      <c r="A31" s="32" t="str">
        <f>Лист2!A289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" s="5" t="str">
        <f>Лист2!C289</f>
        <v>01</v>
      </c>
      <c r="C31" s="5" t="str">
        <f>Лист2!D289</f>
        <v>06</v>
      </c>
      <c r="D31" s="5" t="str">
        <f>Лист2!E289</f>
        <v>01 2 00 10160</v>
      </c>
      <c r="E31" s="5">
        <f>Лист2!F289</f>
        <v>100</v>
      </c>
      <c r="F31" s="43">
        <f>Лист2!G289</f>
        <v>710</v>
      </c>
      <c r="G31" s="41"/>
      <c r="H31" s="41"/>
    </row>
    <row r="32" spans="1:8" ht="41.25" customHeight="1">
      <c r="A32" s="32" t="str">
        <f>Лист2!A290</f>
        <v>Закупка товаров, работ и услуг для обеспечения государственных (муниципальных) нужд</v>
      </c>
      <c r="B32" s="5" t="str">
        <f>Лист2!C290</f>
        <v>01</v>
      </c>
      <c r="C32" s="5" t="str">
        <f>Лист2!D290</f>
        <v>06</v>
      </c>
      <c r="D32" s="5" t="str">
        <f>Лист2!E290</f>
        <v>01 2 00 10160</v>
      </c>
      <c r="E32" s="5">
        <f>Лист2!F290</f>
        <v>200</v>
      </c>
      <c r="F32" s="43">
        <f>Лист2!G290</f>
        <v>40</v>
      </c>
      <c r="G32" s="41"/>
      <c r="H32" s="41"/>
    </row>
    <row r="33" spans="1:8" ht="16.5" customHeight="1">
      <c r="A33" s="4" t="s">
        <v>132</v>
      </c>
      <c r="B33" s="5" t="s">
        <v>15</v>
      </c>
      <c r="C33" s="5">
        <v>11</v>
      </c>
      <c r="D33" s="7"/>
      <c r="E33" s="3"/>
      <c r="F33" s="10">
        <f>F34</f>
        <v>3340</v>
      </c>
      <c r="G33" s="41"/>
      <c r="H33" s="41"/>
    </row>
    <row r="34" spans="1:8" ht="19.5" customHeight="1">
      <c r="A34" s="4" t="s">
        <v>133</v>
      </c>
      <c r="B34" s="5" t="s">
        <v>15</v>
      </c>
      <c r="C34" s="5">
        <v>11</v>
      </c>
      <c r="D34" s="7" t="s">
        <v>135</v>
      </c>
      <c r="E34" s="3"/>
      <c r="F34" s="10">
        <f>F35</f>
        <v>3340</v>
      </c>
      <c r="G34" s="41"/>
      <c r="H34" s="41"/>
    </row>
    <row r="35" spans="1:8" ht="17.25" customHeight="1">
      <c r="A35" s="30" t="s">
        <v>134</v>
      </c>
      <c r="B35" s="5" t="s">
        <v>15</v>
      </c>
      <c r="C35" s="5">
        <v>11</v>
      </c>
      <c r="D35" s="7" t="s">
        <v>135</v>
      </c>
      <c r="E35" s="3">
        <v>870</v>
      </c>
      <c r="F35" s="10">
        <f>Лист2!G160</f>
        <v>3340</v>
      </c>
      <c r="G35" s="41"/>
      <c r="H35" s="41"/>
    </row>
    <row r="36" spans="1:8" ht="17.25" customHeight="1">
      <c r="A36" s="32" t="s">
        <v>5</v>
      </c>
      <c r="B36" s="5" t="s">
        <v>15</v>
      </c>
      <c r="C36" s="5">
        <v>13</v>
      </c>
      <c r="D36" s="7"/>
      <c r="E36" s="3"/>
      <c r="F36" s="10">
        <f>F37+F43+F45+F48+F51+F41</f>
        <v>13871.5</v>
      </c>
      <c r="G36" s="41"/>
      <c r="H36" s="41"/>
    </row>
    <row r="37" spans="1:8" ht="17.25" customHeight="1">
      <c r="A37" s="9" t="s">
        <v>48</v>
      </c>
      <c r="B37" s="5" t="s">
        <v>15</v>
      </c>
      <c r="C37" s="5">
        <v>13</v>
      </c>
      <c r="D37" s="7" t="s">
        <v>123</v>
      </c>
      <c r="E37" s="3"/>
      <c r="F37" s="10">
        <f>F38</f>
        <v>223</v>
      </c>
      <c r="G37" s="41"/>
      <c r="H37" s="41"/>
    </row>
    <row r="38" spans="1:8" ht="87" customHeight="1">
      <c r="A38" s="31" t="s">
        <v>71</v>
      </c>
      <c r="B38" s="5" t="s">
        <v>15</v>
      </c>
      <c r="C38" s="5">
        <v>13</v>
      </c>
      <c r="D38" s="7" t="s">
        <v>123</v>
      </c>
      <c r="E38" s="5"/>
      <c r="F38" s="10">
        <f>F39+F40</f>
        <v>223</v>
      </c>
      <c r="G38" s="41"/>
      <c r="H38" s="41"/>
    </row>
    <row r="39" spans="1:8" ht="36.75" customHeight="1">
      <c r="A39" s="31" t="s">
        <v>105</v>
      </c>
      <c r="B39" s="5" t="s">
        <v>15</v>
      </c>
      <c r="C39" s="5">
        <v>13</v>
      </c>
      <c r="D39" s="7" t="s">
        <v>123</v>
      </c>
      <c r="E39" s="5">
        <v>100</v>
      </c>
      <c r="F39" s="29">
        <f>Лист2!G229</f>
        <v>223</v>
      </c>
      <c r="G39" s="41"/>
      <c r="H39" s="41"/>
    </row>
    <row r="40" spans="1:8" ht="96" customHeight="1">
      <c r="A40" s="32" t="s">
        <v>60</v>
      </c>
      <c r="B40" s="5" t="s">
        <v>15</v>
      </c>
      <c r="C40" s="5">
        <v>13</v>
      </c>
      <c r="D40" s="7" t="s">
        <v>123</v>
      </c>
      <c r="E40" s="5">
        <v>200</v>
      </c>
      <c r="F40" s="29">
        <f>Лист2!G230</f>
        <v>0</v>
      </c>
      <c r="G40" s="41"/>
      <c r="H40" s="41"/>
    </row>
    <row r="41" spans="1:8" ht="37.5" customHeight="1">
      <c r="A41" s="32" t="str">
        <f>Лист2!A231</f>
        <v>Проведение Всероссийской пере-писи населения 2020 года</v>
      </c>
      <c r="B41" s="5" t="str">
        <f>Лист2!C231</f>
        <v>01</v>
      </c>
      <c r="C41" s="5" t="str">
        <f>Лист2!D231</f>
        <v>13</v>
      </c>
      <c r="D41" s="5" t="str">
        <f>Лист2!E231</f>
        <v>20 5 00 54690</v>
      </c>
      <c r="E41" s="5"/>
      <c r="F41" s="5">
        <f>Лист2!G231</f>
        <v>251.5</v>
      </c>
      <c r="G41" s="41"/>
      <c r="H41" s="41"/>
    </row>
    <row r="42" spans="1:8" ht="38.25" customHeight="1">
      <c r="A42" s="32" t="str">
        <f>Лист2!A232</f>
        <v>Закупка товаров, работ и услуг для обеспечения государственных (муниципальных) нужд</v>
      </c>
      <c r="B42" s="5" t="str">
        <f>Лист2!C232</f>
        <v>01</v>
      </c>
      <c r="C42" s="5" t="str">
        <f>Лист2!D232</f>
        <v>13</v>
      </c>
      <c r="D42" s="5" t="str">
        <f>Лист2!E232</f>
        <v>20 5 00 54690</v>
      </c>
      <c r="E42" s="5">
        <f>Лист2!F232</f>
        <v>200</v>
      </c>
      <c r="F42" s="5">
        <f>Лист2!G232</f>
        <v>251.5</v>
      </c>
      <c r="G42" s="41"/>
      <c r="H42" s="41"/>
    </row>
    <row r="43" spans="1:8" ht="33.75" customHeight="1">
      <c r="A43" s="32" t="str">
        <f>Лист2!A233</f>
        <v>Учреждения по обеспечению хозяйственного обслуживания</v>
      </c>
      <c r="B43" s="5" t="str">
        <f>Лист2!C233</f>
        <v>01</v>
      </c>
      <c r="C43" s="5" t="str">
        <f>Лист2!D233</f>
        <v>13</v>
      </c>
      <c r="D43" s="5" t="str">
        <f>Лист2!E233</f>
        <v>02 5 00 10810</v>
      </c>
      <c r="E43" s="5"/>
      <c r="F43" s="42">
        <f>Лист2!G233</f>
        <v>1947</v>
      </c>
      <c r="G43" s="41"/>
      <c r="H43" s="41"/>
    </row>
    <row r="44" spans="1:8" ht="86.25" customHeight="1">
      <c r="A44" s="32" t="str">
        <f>Лист2!A234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" s="5" t="str">
        <f>Лист2!C234</f>
        <v>01</v>
      </c>
      <c r="C44" s="5" t="str">
        <f>Лист2!D234</f>
        <v>13</v>
      </c>
      <c r="D44" s="5" t="str">
        <f>Лист2!E234</f>
        <v>02 5 00 10810</v>
      </c>
      <c r="E44" s="5">
        <f>Лист2!F234</f>
        <v>100</v>
      </c>
      <c r="F44" s="42">
        <f>Лист2!G234</f>
        <v>1947</v>
      </c>
      <c r="G44" s="41"/>
      <c r="H44" s="41"/>
    </row>
    <row r="45" spans="1:8" ht="99" customHeight="1">
      <c r="A45" s="32" t="str">
        <f>Лист2!A162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45" s="5" t="s">
        <v>15</v>
      </c>
      <c r="C45" s="5">
        <v>13</v>
      </c>
      <c r="D45" s="7" t="s">
        <v>111</v>
      </c>
      <c r="E45" s="3"/>
      <c r="F45" s="10">
        <f>F46+F47</f>
        <v>2600</v>
      </c>
      <c r="G45" s="41"/>
      <c r="H45" s="41"/>
    </row>
    <row r="46" spans="1:8" ht="87.75" customHeight="1">
      <c r="A46" s="32" t="str">
        <f>Лист2!A163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6" s="5" t="s">
        <v>15</v>
      </c>
      <c r="C46" s="5">
        <v>13</v>
      </c>
      <c r="D46" s="7" t="s">
        <v>111</v>
      </c>
      <c r="E46" s="3">
        <v>100</v>
      </c>
      <c r="F46" s="10">
        <f>Лист2!G163</f>
        <v>2450</v>
      </c>
      <c r="G46" s="41"/>
      <c r="H46" s="41"/>
    </row>
    <row r="47" spans="1:8" ht="42.75" customHeight="1">
      <c r="A47" s="32" t="str">
        <f>Лист2!A164</f>
        <v>Закупка товаров, работ и услуг для обеспечения государственных (муниципальных) нужд</v>
      </c>
      <c r="B47" s="5" t="s">
        <v>15</v>
      </c>
      <c r="C47" s="5">
        <v>13</v>
      </c>
      <c r="D47" s="7" t="s">
        <v>111</v>
      </c>
      <c r="E47" s="3">
        <v>200</v>
      </c>
      <c r="F47" s="10">
        <f>Лист2!G164</f>
        <v>150</v>
      </c>
      <c r="G47" s="41"/>
      <c r="H47" s="41"/>
    </row>
    <row r="48" spans="1:8" ht="19.5" customHeight="1">
      <c r="A48" s="32" t="str">
        <f>Лист2!A236</f>
        <v>Прочие выплаты по обязательствам государства</v>
      </c>
      <c r="B48" s="5" t="str">
        <f>Лист2!C236</f>
        <v>01</v>
      </c>
      <c r="C48" s="5" t="str">
        <f>Лист2!D236</f>
        <v>13</v>
      </c>
      <c r="D48" s="5" t="str">
        <f>Лист2!E236</f>
        <v>99 9 00 14710</v>
      </c>
      <c r="E48" s="5"/>
      <c r="F48" s="42">
        <f>F49+F50</f>
        <v>8350</v>
      </c>
      <c r="G48" s="41"/>
      <c r="H48" s="41"/>
    </row>
    <row r="49" spans="1:8" ht="42" customHeight="1">
      <c r="A49" s="32" t="str">
        <f>Лист2!A237</f>
        <v>Закупка товаров, работ и услуг для обеспечения государственных (муниципальных) нужд</v>
      </c>
      <c r="B49" s="5" t="str">
        <f>Лист2!C237</f>
        <v>01</v>
      </c>
      <c r="C49" s="5" t="str">
        <f>Лист2!D237</f>
        <v>13</v>
      </c>
      <c r="D49" s="5" t="str">
        <f>Лист2!E237</f>
        <v>99 9 00 14710</v>
      </c>
      <c r="E49" s="5">
        <f>Лист2!F237</f>
        <v>200</v>
      </c>
      <c r="F49" s="42">
        <f>Лист2!G237+Лист2!G166</f>
        <v>2000</v>
      </c>
      <c r="G49" s="41"/>
      <c r="H49" s="41"/>
    </row>
    <row r="50" spans="1:8" ht="25.5" customHeight="1">
      <c r="A50" s="32" t="str">
        <f>Лист2!A238</f>
        <v>Исполнение судебных актов</v>
      </c>
      <c r="B50" s="5" t="str">
        <f>Лист2!C238</f>
        <v>01</v>
      </c>
      <c r="C50" s="5" t="str">
        <f>Лист2!D238</f>
        <v>13</v>
      </c>
      <c r="D50" s="5" t="str">
        <f>Лист2!E238</f>
        <v>99 9 00 14710</v>
      </c>
      <c r="E50" s="5">
        <f>Лист2!F238</f>
        <v>830</v>
      </c>
      <c r="F50" s="42">
        <f>Лист2!G238</f>
        <v>6350</v>
      </c>
      <c r="G50" s="41"/>
      <c r="H50" s="41"/>
    </row>
    <row r="51" spans="1:8" ht="39.75" customHeight="1">
      <c r="A51" s="32" t="str">
        <f>Лист2!A208</f>
        <v>Информационные услуги в части размещения печатных материалов в газете "Наши вести"</v>
      </c>
      <c r="B51" s="5" t="str">
        <f>Лист2!C208</f>
        <v>01</v>
      </c>
      <c r="C51" s="5">
        <f>Лист2!D208</f>
        <v>13</v>
      </c>
      <c r="D51" s="5" t="str">
        <f>Лист2!E208</f>
        <v>99 9 00 98710</v>
      </c>
      <c r="E51" s="5"/>
      <c r="F51" s="43">
        <f>Лист2!G208</f>
        <v>500</v>
      </c>
      <c r="G51" s="41"/>
      <c r="H51" s="41"/>
    </row>
    <row r="52" spans="1:8" ht="36.75" customHeight="1">
      <c r="A52" s="32" t="str">
        <f>Лист2!A209</f>
        <v>Закупка товаров, работ и услуг для обеспечения государственных (муниципальных) нужд</v>
      </c>
      <c r="B52" s="5" t="str">
        <f>Лист2!C209</f>
        <v>01</v>
      </c>
      <c r="C52" s="5">
        <f>Лист2!D209</f>
        <v>13</v>
      </c>
      <c r="D52" s="5" t="str">
        <f>Лист2!E209</f>
        <v>99 9 00 98710</v>
      </c>
      <c r="E52" s="5">
        <f>Лист2!F209</f>
        <v>200</v>
      </c>
      <c r="F52" s="43">
        <f>Лист2!G209</f>
        <v>500</v>
      </c>
      <c r="G52" s="41"/>
      <c r="H52" s="41"/>
    </row>
    <row r="53" spans="1:8" ht="23.25" customHeight="1">
      <c r="A53" s="4" t="str">
        <f>Лист1!A18</f>
        <v>Национальная оборона</v>
      </c>
      <c r="B53" s="3" t="str">
        <f>Лист1!B18</f>
        <v>02</v>
      </c>
      <c r="C53" s="5"/>
      <c r="D53" s="5"/>
      <c r="E53" s="5"/>
      <c r="F53" s="42">
        <f>F54</f>
        <v>843.3</v>
      </c>
      <c r="G53" s="43">
        <f>Лист1!E18</f>
        <v>852</v>
      </c>
      <c r="H53" s="43">
        <f>Лист1!F18</f>
        <v>886.3</v>
      </c>
    </row>
    <row r="54" spans="1:8" ht="21" customHeight="1">
      <c r="A54" s="4" t="s">
        <v>42</v>
      </c>
      <c r="B54" s="5" t="s">
        <v>16</v>
      </c>
      <c r="C54" s="5" t="s">
        <v>17</v>
      </c>
      <c r="D54" s="5"/>
      <c r="E54" s="5"/>
      <c r="F54" s="10">
        <f>F55</f>
        <v>843.3</v>
      </c>
      <c r="G54" s="41"/>
      <c r="H54" s="41"/>
    </row>
    <row r="55" spans="1:8" ht="47.25">
      <c r="A55" s="4" t="s">
        <v>39</v>
      </c>
      <c r="B55" s="5" t="s">
        <v>16</v>
      </c>
      <c r="C55" s="5" t="s">
        <v>17</v>
      </c>
      <c r="D55" s="7" t="s">
        <v>118</v>
      </c>
      <c r="E55" s="5"/>
      <c r="F55" s="10">
        <f>F56</f>
        <v>843.3</v>
      </c>
      <c r="G55" s="41"/>
      <c r="H55" s="41"/>
    </row>
    <row r="56" spans="1:8" ht="22.5" customHeight="1">
      <c r="A56" s="4" t="s">
        <v>49</v>
      </c>
      <c r="B56" s="7" t="s">
        <v>16</v>
      </c>
      <c r="C56" s="7" t="s">
        <v>17</v>
      </c>
      <c r="D56" s="7" t="s">
        <v>118</v>
      </c>
      <c r="E56" s="3">
        <v>530</v>
      </c>
      <c r="F56" s="10">
        <f>Лист2!G170</f>
        <v>843.3</v>
      </c>
      <c r="G56" s="41"/>
      <c r="H56" s="41"/>
    </row>
    <row r="57" spans="1:8" ht="31.5">
      <c r="A57" s="4" t="s">
        <v>34</v>
      </c>
      <c r="B57" s="5" t="s">
        <v>17</v>
      </c>
      <c r="C57" s="3"/>
      <c r="D57" s="3"/>
      <c r="E57" s="3"/>
      <c r="F57" s="10">
        <f>F58+F65+F61</f>
        <v>2390</v>
      </c>
      <c r="G57" s="10">
        <f>Лист1!E20</f>
        <v>1940</v>
      </c>
      <c r="H57" s="10">
        <f>Лист1!F20</f>
        <v>1940</v>
      </c>
    </row>
    <row r="58" spans="1:8" ht="48.75" customHeight="1">
      <c r="A58" s="4" t="str">
        <f>Лист2!A240</f>
        <v>Защита населения и территории от чрезвычайных ситуаций природного и техногенного характера, пожарная безопасность</v>
      </c>
      <c r="B58" s="5" t="str">
        <f>Лист2!C240</f>
        <v>03</v>
      </c>
      <c r="C58" s="5" t="str">
        <f>Лист2!D240</f>
        <v>10</v>
      </c>
      <c r="D58" s="5"/>
      <c r="E58" s="5"/>
      <c r="F58" s="42">
        <f>F59+F63</f>
        <v>1440</v>
      </c>
      <c r="G58" s="41"/>
      <c r="H58" s="41"/>
    </row>
    <row r="59" spans="1:8" ht="36" customHeight="1">
      <c r="A59" s="4" t="str">
        <f>Лист2!A241</f>
        <v>Учреждения по обеспечению национальной безопасности и правоохранительной деятельности</v>
      </c>
      <c r="B59" s="5" t="str">
        <f>Лист2!C241</f>
        <v>03</v>
      </c>
      <c r="C59" s="5" t="str">
        <f>Лист2!D241</f>
        <v>10</v>
      </c>
      <c r="D59" s="5" t="str">
        <f>Лист2!E241</f>
        <v>02 5 00 10860</v>
      </c>
      <c r="E59" s="5"/>
      <c r="F59" s="42">
        <f>Лист2!G241</f>
        <v>1390</v>
      </c>
      <c r="G59" s="41"/>
      <c r="H59" s="41"/>
    </row>
    <row r="60" spans="1:8" ht="83.25" customHeight="1">
      <c r="A60" s="4" t="str">
        <f>Лист2!A242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" s="5" t="str">
        <f>Лист2!C242</f>
        <v>03</v>
      </c>
      <c r="C60" s="5" t="str">
        <f>Лист2!D242</f>
        <v>10</v>
      </c>
      <c r="D60" s="5" t="str">
        <f>Лист2!E242</f>
        <v>02 5 00 10860</v>
      </c>
      <c r="E60" s="5">
        <f>Лист2!F242</f>
        <v>100</v>
      </c>
      <c r="F60" s="42">
        <f>Лист2!G242</f>
        <v>1390</v>
      </c>
      <c r="G60" s="41"/>
      <c r="H60" s="41"/>
    </row>
    <row r="61" spans="1:8" ht="30" customHeight="1">
      <c r="A61" s="4" t="str">
        <f>Лист2!A243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61" s="5" t="str">
        <f>Лист2!C243</f>
        <v>03</v>
      </c>
      <c r="C61" s="5" t="str">
        <f>Лист2!D243</f>
        <v>10</v>
      </c>
      <c r="D61" s="5" t="str">
        <f>Лист2!E243</f>
        <v>94 2 00 12010</v>
      </c>
      <c r="E61" s="5"/>
      <c r="F61" s="42">
        <f>Лист2!G243</f>
        <v>850</v>
      </c>
      <c r="G61" s="41"/>
      <c r="H61" s="41"/>
    </row>
    <row r="62" spans="1:8" ht="44.25" customHeight="1">
      <c r="A62" s="4" t="str">
        <f>Лист2!A244</f>
        <v>Закупка товаров, работ и услуг для обеспечения государственных (муниципальных) нужд</v>
      </c>
      <c r="B62" s="5" t="str">
        <f>Лист2!C244</f>
        <v>03</v>
      </c>
      <c r="C62" s="5" t="str">
        <f>Лист2!D244</f>
        <v>10</v>
      </c>
      <c r="D62" s="5" t="str">
        <f>Лист2!E244</f>
        <v>94 2 00 12010</v>
      </c>
      <c r="E62" s="5">
        <f>Лист2!F244</f>
        <v>200</v>
      </c>
      <c r="F62" s="42">
        <f>Лист2!G244</f>
        <v>850</v>
      </c>
      <c r="G62" s="41"/>
      <c r="H62" s="41"/>
    </row>
    <row r="63" spans="1:8" ht="51" customHeight="1">
      <c r="A63" s="4" t="str">
        <f>Лист2!A172</f>
        <v>Защита населения и территорий от чрезвычайных ситуаций природного и техногенного характера, гражданская оборона</v>
      </c>
      <c r="B63" s="5" t="str">
        <f>Лист2!C173</f>
        <v>03</v>
      </c>
      <c r="C63" s="5">
        <f>Лист2!D173</f>
        <v>10</v>
      </c>
      <c r="D63" s="5" t="str">
        <f>Лист2!E173</f>
        <v>98 5 00 60510</v>
      </c>
      <c r="E63" s="5"/>
      <c r="F63" s="42">
        <f>Лист2!G173</f>
        <v>50</v>
      </c>
      <c r="G63" s="41"/>
      <c r="H63" s="41"/>
    </row>
    <row r="64" spans="1:8" ht="108.75" customHeight="1">
      <c r="A64" s="4" t="str">
        <f>Лист2!A173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64" s="5" t="str">
        <f>Лист2!C174</f>
        <v>03</v>
      </c>
      <c r="C64" s="5">
        <f>Лист2!D174</f>
        <v>10</v>
      </c>
      <c r="D64" s="5" t="str">
        <f>Лист2!E174</f>
        <v>98 5 00 60510</v>
      </c>
      <c r="E64" s="5">
        <f>Лист2!F174</f>
        <v>540</v>
      </c>
      <c r="F64" s="42">
        <f>Лист2!G174</f>
        <v>50</v>
      </c>
      <c r="G64" s="41"/>
      <c r="H64" s="41"/>
    </row>
    <row r="65" spans="1:8" ht="30" customHeight="1">
      <c r="A65" s="4" t="str">
        <f>Лист2!A245</f>
        <v>Другие вопросы в области национальной безопасности и правоохранительной деятельности</v>
      </c>
      <c r="B65" s="5" t="str">
        <f>Лист2!C245</f>
        <v>03</v>
      </c>
      <c r="C65" s="5">
        <f>Лист2!D245</f>
        <v>14</v>
      </c>
      <c r="D65" s="5"/>
      <c r="E65" s="5"/>
      <c r="F65" s="42">
        <f>Лист2!G245</f>
        <v>100</v>
      </c>
      <c r="G65" s="41"/>
      <c r="H65" s="41"/>
    </row>
    <row r="66" spans="1:8" ht="55.5" customHeight="1">
      <c r="A66" s="4" t="str">
        <f>Лист2!A246</f>
        <v>МП "Профилактика преступлений и иных правонарушений в Волчихинском районе Алтайского ркая на 2021-2024 годы"</v>
      </c>
      <c r="B66" s="5" t="str">
        <f>Лист2!C246</f>
        <v>03</v>
      </c>
      <c r="C66" s="5">
        <f>Лист2!D246</f>
        <v>14</v>
      </c>
      <c r="D66" s="5" t="str">
        <f>Лист2!E246</f>
        <v>10 0 00 60990</v>
      </c>
      <c r="E66" s="5"/>
      <c r="F66" s="42">
        <f>Лист2!G246</f>
        <v>25</v>
      </c>
      <c r="G66" s="41"/>
      <c r="H66" s="41"/>
    </row>
    <row r="67" spans="1:8" ht="30" customHeight="1">
      <c r="A67" s="4" t="str">
        <f>Лист2!A247</f>
        <v>Закупка товаров, работ и услуг для обеспечения государственных (муниципальных) нужд</v>
      </c>
      <c r="B67" s="5" t="str">
        <f>Лист2!C247</f>
        <v>03</v>
      </c>
      <c r="C67" s="5">
        <f>Лист2!D247</f>
        <v>14</v>
      </c>
      <c r="D67" s="5" t="str">
        <f>Лист2!E247</f>
        <v>10 0 00 60990</v>
      </c>
      <c r="E67" s="5">
        <f>Лист2!F247</f>
        <v>200</v>
      </c>
      <c r="F67" s="42">
        <f>Лист2!G247</f>
        <v>25</v>
      </c>
      <c r="G67" s="41"/>
      <c r="H67" s="41"/>
    </row>
    <row r="68" spans="1:8" ht="54" customHeight="1">
      <c r="A68" s="4" t="str">
        <f>Лист2!A248</f>
        <v>МП "Профилактика терроризма и экстремизма на территории муниципального образования Волчихинский район на 2021-2023 годы"</v>
      </c>
      <c r="B68" s="5" t="str">
        <f>Лист2!C248</f>
        <v>03</v>
      </c>
      <c r="C68" s="5">
        <f>Лист2!D248</f>
        <v>14</v>
      </c>
      <c r="D68" s="5" t="str">
        <f>Лист2!E248</f>
        <v>40 0 00 60990</v>
      </c>
      <c r="E68" s="5"/>
      <c r="F68" s="43">
        <f>Лист2!G248</f>
        <v>50</v>
      </c>
      <c r="G68" s="41"/>
      <c r="H68" s="41"/>
    </row>
    <row r="69" spans="1:8" ht="30" customHeight="1">
      <c r="A69" s="4" t="str">
        <f>Лист2!A249</f>
        <v>Закупка товаров, работ и услуг для обеспечения государственных (муниципальных) нужд</v>
      </c>
      <c r="B69" s="5" t="str">
        <f>Лист2!C249</f>
        <v>03</v>
      </c>
      <c r="C69" s="5">
        <f>Лист2!D249</f>
        <v>14</v>
      </c>
      <c r="D69" s="5" t="str">
        <f>Лист2!E249</f>
        <v>40 0 00 60990</v>
      </c>
      <c r="E69" s="5">
        <f>Лист2!F249</f>
        <v>200</v>
      </c>
      <c r="F69" s="43">
        <f>Лист2!G249</f>
        <v>50</v>
      </c>
      <c r="G69" s="41"/>
      <c r="H69" s="41"/>
    </row>
    <row r="70" spans="1:8" ht="78.75" customHeight="1">
      <c r="A70" s="4" t="str">
        <f>Лист2!A250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2021-2023 годы</v>
      </c>
      <c r="B70" s="5" t="str">
        <f>Лист2!C250</f>
        <v>03</v>
      </c>
      <c r="C70" s="5">
        <f>Лист2!D250</f>
        <v>14</v>
      </c>
      <c r="D70" s="5" t="str">
        <f>Лист2!E250</f>
        <v>67 0 00 60990</v>
      </c>
      <c r="E70" s="5"/>
      <c r="F70" s="43">
        <f>Лист2!G250</f>
        <v>25</v>
      </c>
      <c r="G70" s="41"/>
      <c r="H70" s="41"/>
    </row>
    <row r="71" spans="1:8" ht="30" customHeight="1">
      <c r="A71" s="4" t="str">
        <f>Лист2!A251</f>
        <v>Закупка товаров, работ и услуг для обеспечения государственных (муниципальных) нужд</v>
      </c>
      <c r="B71" s="5" t="str">
        <f>Лист2!C251</f>
        <v>03</v>
      </c>
      <c r="C71" s="5">
        <f>Лист2!D251</f>
        <v>14</v>
      </c>
      <c r="D71" s="5" t="str">
        <f>Лист2!E251</f>
        <v>67 0 00 60990</v>
      </c>
      <c r="E71" s="5">
        <f>Лист2!F251</f>
        <v>200</v>
      </c>
      <c r="F71" s="43">
        <f>Лист2!G251</f>
        <v>25</v>
      </c>
      <c r="G71" s="41"/>
      <c r="H71" s="41"/>
    </row>
    <row r="72" spans="1:8" ht="22.5" customHeight="1">
      <c r="A72" s="4" t="s">
        <v>35</v>
      </c>
      <c r="B72" s="5" t="s">
        <v>18</v>
      </c>
      <c r="C72" s="5"/>
      <c r="D72" s="3"/>
      <c r="E72" s="5"/>
      <c r="F72" s="10">
        <f>F76+F73+F83</f>
        <v>9113.2999999999993</v>
      </c>
      <c r="G72" s="10">
        <f>Лист1!E23</f>
        <v>8601</v>
      </c>
      <c r="H72" s="10">
        <f>Лист1!F23</f>
        <v>8914</v>
      </c>
    </row>
    <row r="73" spans="1:8" ht="22.5" customHeight="1">
      <c r="A73" s="4" t="str">
        <f>Лист2!A253</f>
        <v>Сельское хозяйство и рыболовство</v>
      </c>
      <c r="B73" s="5" t="str">
        <f>Лист2!C253</f>
        <v>04</v>
      </c>
      <c r="C73" s="5" t="str">
        <f>Лист2!D253</f>
        <v>05</v>
      </c>
      <c r="D73" s="5"/>
      <c r="E73" s="5"/>
      <c r="F73" s="42">
        <f>Лист2!G253</f>
        <v>177</v>
      </c>
      <c r="G73" s="41"/>
      <c r="H73" s="41"/>
    </row>
    <row r="74" spans="1:8" ht="52.5" customHeight="1">
      <c r="A74" s="4" t="str">
        <f>Лист2!A254</f>
        <v>Субвенция на исполнение государственных полномочий по обращению с животными без владельцев</v>
      </c>
      <c r="B74" s="5" t="str">
        <f>Лист2!C254</f>
        <v>04</v>
      </c>
      <c r="C74" s="5" t="str">
        <f>Лист2!D254</f>
        <v>05</v>
      </c>
      <c r="D74" s="5" t="str">
        <f>Лист2!E254</f>
        <v>91 4 00 70400</v>
      </c>
      <c r="E74" s="5"/>
      <c r="F74" s="42">
        <f>Лист2!G254</f>
        <v>177</v>
      </c>
      <c r="G74" s="41"/>
      <c r="H74" s="41"/>
    </row>
    <row r="75" spans="1:8" ht="33" customHeight="1">
      <c r="A75" s="4" t="str">
        <f>Лист2!A255</f>
        <v>Закупка товаров, работ и услуг для обеспечения государственных (муниципальных) нужд</v>
      </c>
      <c r="B75" s="5" t="str">
        <f>Лист2!C255</f>
        <v>04</v>
      </c>
      <c r="C75" s="5" t="str">
        <f>Лист2!D255</f>
        <v>05</v>
      </c>
      <c r="D75" s="5" t="str">
        <f>Лист2!E255</f>
        <v>91 4 00 70400</v>
      </c>
      <c r="E75" s="5">
        <f>Лист2!F255</f>
        <v>200</v>
      </c>
      <c r="F75" s="42">
        <f>Лист2!G255</f>
        <v>177</v>
      </c>
      <c r="G75" s="41"/>
      <c r="H75" s="41"/>
    </row>
    <row r="76" spans="1:8" ht="30" customHeight="1">
      <c r="A76" s="4" t="str">
        <f>Лист2!A256</f>
        <v>Дорожное хозяйство (дорожные фонды)</v>
      </c>
      <c r="B76" s="5" t="str">
        <f>Лист2!C256</f>
        <v>04</v>
      </c>
      <c r="C76" s="5" t="str">
        <f>Лист2!D256</f>
        <v>09</v>
      </c>
      <c r="D76" s="5"/>
      <c r="E76" s="5"/>
      <c r="F76" s="42">
        <f>Лист2!G256+F81</f>
        <v>8136.3</v>
      </c>
      <c r="G76" s="41"/>
      <c r="H76" s="41"/>
    </row>
    <row r="77" spans="1:8" ht="68.25" customHeight="1">
      <c r="A77" s="4" t="str">
        <f>Лист2!A257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77" s="5" t="str">
        <f>Лист2!C257</f>
        <v>04</v>
      </c>
      <c r="C77" s="5" t="str">
        <f>Лист2!D257</f>
        <v>09</v>
      </c>
      <c r="D77" s="5" t="str">
        <f>Лист2!E257</f>
        <v>91 2 00 S1030</v>
      </c>
      <c r="E77" s="5"/>
      <c r="F77" s="42">
        <f>Лист2!G257</f>
        <v>1790</v>
      </c>
      <c r="G77" s="41"/>
      <c r="H77" s="41"/>
    </row>
    <row r="78" spans="1:8" ht="33" customHeight="1">
      <c r="A78" s="4" t="str">
        <f>Лист2!A258</f>
        <v>Закупка товаров, работ и услуг для обеспечения государственных (муниципальных) нужд</v>
      </c>
      <c r="B78" s="5" t="str">
        <f>Лист2!C258</f>
        <v>04</v>
      </c>
      <c r="C78" s="5" t="str">
        <f>Лист2!D258</f>
        <v>09</v>
      </c>
      <c r="D78" s="5" t="str">
        <f>Лист2!E258</f>
        <v>91 2 00 S1030</v>
      </c>
      <c r="E78" s="5">
        <f>Лист2!F258</f>
        <v>200</v>
      </c>
      <c r="F78" s="42">
        <f>Лист2!G258</f>
        <v>1790</v>
      </c>
      <c r="G78" s="41"/>
      <c r="H78" s="41"/>
    </row>
    <row r="79" spans="1:8" ht="51.75" customHeight="1">
      <c r="A79" s="4" t="str">
        <f>Лист2!A259</f>
        <v>Содержание, ремонт, реконструкция и строительство автомобильных дорог, являющихся муниципальной собственностью</v>
      </c>
      <c r="B79" s="5" t="str">
        <f>Лист2!C259</f>
        <v>04</v>
      </c>
      <c r="C79" s="5" t="str">
        <f>Лист2!D259</f>
        <v>09</v>
      </c>
      <c r="D79" s="5" t="str">
        <f>Лист2!E259</f>
        <v>91 2 00 67270</v>
      </c>
      <c r="E79" s="5"/>
      <c r="F79" s="42">
        <f>Лист2!G259</f>
        <v>3810.3</v>
      </c>
      <c r="G79" s="41"/>
      <c r="H79" s="41"/>
    </row>
    <row r="80" spans="1:8" ht="35.25" customHeight="1">
      <c r="A80" s="4" t="str">
        <f>Лист2!A260</f>
        <v>Закупка товаров, работ и услуг для обеспечения государственных (муниципальных) нужд</v>
      </c>
      <c r="B80" s="5" t="str">
        <f>Лист2!C260</f>
        <v>04</v>
      </c>
      <c r="C80" s="5" t="str">
        <f>Лист2!D260</f>
        <v>09</v>
      </c>
      <c r="D80" s="5" t="str">
        <f>Лист2!E260</f>
        <v>91 2 00 67270</v>
      </c>
      <c r="E80" s="5">
        <f>Лист2!F260</f>
        <v>200</v>
      </c>
      <c r="F80" s="42">
        <f>Лист2!G260</f>
        <v>3810.3</v>
      </c>
      <c r="G80" s="41"/>
      <c r="H80" s="41"/>
    </row>
    <row r="81" spans="1:8" ht="110.25" customHeight="1">
      <c r="A81" s="58" t="str">
        <f>Лист2!A177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81" s="48" t="str">
        <f>Лист2!C177</f>
        <v>04</v>
      </c>
      <c r="C81" s="48" t="str">
        <f>Лист2!D177</f>
        <v>09</v>
      </c>
      <c r="D81" s="48" t="str">
        <f>Лист2!E177</f>
        <v>98 5 00 60510</v>
      </c>
      <c r="E81" s="48"/>
      <c r="F81" s="59">
        <f>Лист2!G177</f>
        <v>2536</v>
      </c>
      <c r="G81" s="41"/>
      <c r="H81" s="41"/>
    </row>
    <row r="82" spans="1:8" ht="24" customHeight="1">
      <c r="A82" s="58" t="str">
        <f>Лист2!A178</f>
        <v>Иные межбюджетные трансферты</v>
      </c>
      <c r="B82" s="48" t="str">
        <f>Лист2!C178</f>
        <v>04</v>
      </c>
      <c r="C82" s="48" t="str">
        <f>Лист2!D178</f>
        <v>09</v>
      </c>
      <c r="D82" s="48" t="str">
        <f>Лист2!E178</f>
        <v>98 5 00 60510</v>
      </c>
      <c r="E82" s="48">
        <f>Лист2!F178</f>
        <v>540</v>
      </c>
      <c r="F82" s="59">
        <f>Лист2!G178</f>
        <v>2536</v>
      </c>
      <c r="G82" s="41"/>
      <c r="H82" s="41"/>
    </row>
    <row r="83" spans="1:8" ht="53.25" customHeight="1">
      <c r="A83" s="58" t="str">
        <f>Лист2!A211</f>
        <v>Оценка недвижимости, признание прав и регулирование отношений по государственной собственности</v>
      </c>
      <c r="B83" s="48" t="str">
        <f>Лист2!C211</f>
        <v>04</v>
      </c>
      <c r="C83" s="48">
        <f>Лист2!D211</f>
        <v>12</v>
      </c>
      <c r="D83" s="48" t="str">
        <f>Лист2!E211</f>
        <v>91 1 00 17380</v>
      </c>
      <c r="E83" s="48"/>
      <c r="F83" s="59">
        <f>Лист2!G211</f>
        <v>800</v>
      </c>
      <c r="G83" s="41"/>
      <c r="H83" s="41"/>
    </row>
    <row r="84" spans="1:8" ht="34.5" customHeight="1">
      <c r="A84" s="58" t="str">
        <f>Лист2!A212</f>
        <v>Закупка товаров, работ и услуг для обеспечения государственных (муниципальных) нужд</v>
      </c>
      <c r="B84" s="48" t="str">
        <f>Лист2!C212</f>
        <v>04</v>
      </c>
      <c r="C84" s="48">
        <f>Лист2!D212</f>
        <v>12</v>
      </c>
      <c r="D84" s="48" t="str">
        <f>Лист2!E212</f>
        <v>91 1 00 17380</v>
      </c>
      <c r="E84" s="48">
        <f>Лист2!F212</f>
        <v>200</v>
      </c>
      <c r="F84" s="59">
        <f>Лист2!G212</f>
        <v>800</v>
      </c>
      <c r="G84" s="41"/>
      <c r="H84" s="41"/>
    </row>
    <row r="85" spans="1:8" ht="21.75" customHeight="1">
      <c r="A85" s="4" t="str">
        <f>Лист2!A261</f>
        <v>Жилищно-коммунальное хозяйство</v>
      </c>
      <c r="B85" s="5" t="str">
        <f>Лист2!C261</f>
        <v>05</v>
      </c>
      <c r="C85" s="5"/>
      <c r="D85" s="5"/>
      <c r="E85" s="5"/>
      <c r="F85" s="42">
        <f>F91+F86</f>
        <v>18329.599999999999</v>
      </c>
      <c r="G85" s="42">
        <f>Лист1!E27</f>
        <v>7904.4</v>
      </c>
      <c r="H85" s="42">
        <f>Лист1!F27</f>
        <v>3904.4</v>
      </c>
    </row>
    <row r="86" spans="1:8" ht="21.75" customHeight="1">
      <c r="A86" s="4" t="str">
        <f>Лист2!A180</f>
        <v>Коммунальное хозяйство</v>
      </c>
      <c r="B86" s="5" t="str">
        <f>Лист2!C180</f>
        <v>05</v>
      </c>
      <c r="C86" s="5" t="str">
        <f>Лист2!D180</f>
        <v>02</v>
      </c>
      <c r="D86" s="5"/>
      <c r="E86" s="5"/>
      <c r="F86" s="42">
        <f>Лист2!G180+F87</f>
        <v>11799.6</v>
      </c>
      <c r="G86" s="60"/>
      <c r="H86" s="41"/>
    </row>
    <row r="87" spans="1:8" ht="47.25" customHeight="1">
      <c r="A87" s="4" t="str">
        <f>Лист2!A263</f>
        <v>Субсидии на реализацию мероприятий, направленных на обеспечение стабильного водоснабжения населения Алтайского края</v>
      </c>
      <c r="B87" s="8" t="str">
        <f>Лист2!C263</f>
        <v>05</v>
      </c>
      <c r="C87" s="8" t="str">
        <f>Лист2!D263</f>
        <v>02</v>
      </c>
      <c r="D87" s="8" t="str">
        <f>Лист2!E263</f>
        <v>43 1 00 S3020</v>
      </c>
      <c r="E87" s="8"/>
      <c r="F87" s="42">
        <f>Лист2!G263</f>
        <v>11099.6</v>
      </c>
      <c r="G87" s="60"/>
      <c r="H87" s="41"/>
    </row>
    <row r="88" spans="1:8" ht="37.5" customHeight="1">
      <c r="A88" s="4" t="str">
        <f>Лист2!A264</f>
        <v>Капитальные вложения в объекты государственной (муниципальной) собственности</v>
      </c>
      <c r="B88" s="8" t="str">
        <f>Лист2!C264</f>
        <v>05</v>
      </c>
      <c r="C88" s="8" t="str">
        <f>Лист2!D264</f>
        <v>02</v>
      </c>
      <c r="D88" s="8" t="str">
        <f>Лист2!E264</f>
        <v>43 1 00 S3020</v>
      </c>
      <c r="E88" s="8">
        <f>Лист2!F264</f>
        <v>400</v>
      </c>
      <c r="F88" s="42">
        <f>Лист2!G264</f>
        <v>11099.6</v>
      </c>
      <c r="G88" s="60"/>
      <c r="H88" s="41"/>
    </row>
    <row r="89" spans="1:8" ht="116.25" customHeight="1">
      <c r="A89" s="4" t="str">
        <f>Лист2!A181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89" s="5" t="str">
        <f>Лист2!C181</f>
        <v>05</v>
      </c>
      <c r="C89" s="5" t="str">
        <f>Лист2!D181</f>
        <v>02</v>
      </c>
      <c r="D89" s="5" t="str">
        <f>Лист2!E181</f>
        <v>98 5 00 60510</v>
      </c>
      <c r="E89" s="5"/>
      <c r="F89" s="43">
        <f>Лист2!G181</f>
        <v>700</v>
      </c>
      <c r="G89" s="60"/>
      <c r="H89" s="41"/>
    </row>
    <row r="90" spans="1:8" ht="21.75" customHeight="1">
      <c r="A90" s="4" t="str">
        <f>Лист2!A182</f>
        <v>Иные межбюджетные трансферты</v>
      </c>
      <c r="B90" s="5" t="str">
        <f>Лист2!C182</f>
        <v>05</v>
      </c>
      <c r="C90" s="5" t="str">
        <f>Лист2!D182</f>
        <v>02</v>
      </c>
      <c r="D90" s="5" t="str">
        <f>Лист2!E182</f>
        <v>98 5 00 60510</v>
      </c>
      <c r="E90" s="5">
        <f>Лист2!F182</f>
        <v>540</v>
      </c>
      <c r="F90" s="43">
        <f>Лист2!G182</f>
        <v>700</v>
      </c>
      <c r="G90" s="60"/>
      <c r="H90" s="41"/>
    </row>
    <row r="91" spans="1:8" ht="22.5" customHeight="1">
      <c r="A91" s="4" t="str">
        <f>Лист2!A265</f>
        <v>Благоустройство</v>
      </c>
      <c r="B91" s="5" t="str">
        <f>Лист2!C265</f>
        <v>05</v>
      </c>
      <c r="C91" s="5" t="str">
        <f>Лист2!D265</f>
        <v>03</v>
      </c>
      <c r="D91" s="5"/>
      <c r="E91" s="5"/>
      <c r="F91" s="42">
        <f>F92+F94+F96</f>
        <v>6530</v>
      </c>
      <c r="G91" s="41"/>
      <c r="H91" s="41"/>
    </row>
    <row r="92" spans="1:8" ht="21.75" customHeight="1">
      <c r="A92" s="4" t="str">
        <f>Лист2!A266</f>
        <v>Организация и содержание мест захоронения</v>
      </c>
      <c r="B92" s="5" t="str">
        <f>Лист2!C266</f>
        <v>05</v>
      </c>
      <c r="C92" s="5" t="str">
        <f>Лист2!D266</f>
        <v>03</v>
      </c>
      <c r="D92" s="5" t="str">
        <f>Лист2!E266</f>
        <v>92 9 00 18070</v>
      </c>
      <c r="E92" s="5"/>
      <c r="F92" s="42">
        <f>Лист2!G266</f>
        <v>300</v>
      </c>
      <c r="G92" s="41"/>
      <c r="H92" s="41"/>
    </row>
    <row r="93" spans="1:8" ht="42.75" customHeight="1">
      <c r="A93" s="4" t="str">
        <f>Лист2!A267</f>
        <v>Закупка товаров, работ и услуг для обеспечения государственных (муниципальных) нужд</v>
      </c>
      <c r="B93" s="5" t="str">
        <f>Лист2!C267</f>
        <v>05</v>
      </c>
      <c r="C93" s="5" t="str">
        <f>Лист2!D267</f>
        <v>03</v>
      </c>
      <c r="D93" s="5" t="str">
        <f>Лист2!E267</f>
        <v>92 9 00 18070</v>
      </c>
      <c r="E93" s="5">
        <f>Лист2!F267</f>
        <v>200</v>
      </c>
      <c r="F93" s="42">
        <f>Лист2!G267</f>
        <v>300</v>
      </c>
      <c r="G93" s="41"/>
      <c r="H93" s="41"/>
    </row>
    <row r="94" spans="1:8" ht="21.75" customHeight="1">
      <c r="A94" s="4" t="str">
        <f>Лист2!A268</f>
        <v>Сбор и удаление твердых отходов</v>
      </c>
      <c r="B94" s="5" t="str">
        <f>Лист2!C268</f>
        <v>05</v>
      </c>
      <c r="C94" s="5" t="str">
        <f>Лист2!D268</f>
        <v>03</v>
      </c>
      <c r="D94" s="5" t="str">
        <f>Лист2!E268</f>
        <v>92 9 00 18090</v>
      </c>
      <c r="E94" s="5"/>
      <c r="F94" s="42">
        <f>Лист2!G268</f>
        <v>6000</v>
      </c>
      <c r="G94" s="41"/>
      <c r="H94" s="41"/>
    </row>
    <row r="95" spans="1:8" ht="42" customHeight="1">
      <c r="A95" s="4" t="str">
        <f>Лист2!A269</f>
        <v>Закупка товаров, работ и услуг для обеспечения государственных (муниципальных) нужд</v>
      </c>
      <c r="B95" s="5" t="str">
        <f>Лист2!C269</f>
        <v>05</v>
      </c>
      <c r="C95" s="5" t="str">
        <f>Лист2!D269</f>
        <v>03</v>
      </c>
      <c r="D95" s="5" t="str">
        <f>Лист2!E269</f>
        <v>92 9 00 18090</v>
      </c>
      <c r="E95" s="5">
        <f>Лист2!F269</f>
        <v>200</v>
      </c>
      <c r="F95" s="42">
        <f>Лист2!G269</f>
        <v>6000</v>
      </c>
      <c r="G95" s="41"/>
      <c r="H95" s="41"/>
    </row>
    <row r="96" spans="1:8" ht="60.75" customHeight="1">
      <c r="A96" s="4" t="str">
        <f>Лист2!A184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96" s="5" t="str">
        <f>Лист2!C184</f>
        <v>05</v>
      </c>
      <c r="C96" s="5" t="str">
        <f>Лист2!D184</f>
        <v>03</v>
      </c>
      <c r="D96" s="5" t="str">
        <f>Лист2!E184</f>
        <v>98 5 00 60510</v>
      </c>
      <c r="E96" s="5"/>
      <c r="F96" s="43">
        <f>Лист2!G184</f>
        <v>230</v>
      </c>
      <c r="G96" s="41"/>
      <c r="H96" s="41"/>
    </row>
    <row r="97" spans="1:8" ht="21.75" customHeight="1">
      <c r="A97" s="4" t="str">
        <f>Лист2!A185</f>
        <v>Иные межбюджетные трансферты</v>
      </c>
      <c r="B97" s="5" t="str">
        <f>Лист2!C185</f>
        <v>05</v>
      </c>
      <c r="C97" s="5" t="str">
        <f>Лист2!D185</f>
        <v>03</v>
      </c>
      <c r="D97" s="5" t="str">
        <f>Лист2!E185</f>
        <v>98 5 00 60510</v>
      </c>
      <c r="E97" s="5">
        <f>Лист2!F185</f>
        <v>540</v>
      </c>
      <c r="F97" s="43">
        <f>Лист2!G185</f>
        <v>230</v>
      </c>
      <c r="G97" s="41"/>
      <c r="H97" s="41"/>
    </row>
    <row r="98" spans="1:8" ht="18.75" customHeight="1">
      <c r="A98" s="4" t="s">
        <v>36</v>
      </c>
      <c r="B98" s="5" t="s">
        <v>23</v>
      </c>
      <c r="C98" s="5"/>
      <c r="D98" s="3"/>
      <c r="E98" s="5"/>
      <c r="F98" s="10">
        <f>F99+F111+F139+F146+F154</f>
        <v>300905.80000000005</v>
      </c>
      <c r="G98" s="10">
        <f>Лист1!E30</f>
        <v>272501.7</v>
      </c>
      <c r="H98" s="10">
        <f>Лист1!F30</f>
        <v>272637.2</v>
      </c>
    </row>
    <row r="99" spans="1:8" ht="17.25" customHeight="1">
      <c r="A99" s="4" t="s">
        <v>6</v>
      </c>
      <c r="B99" s="5" t="s">
        <v>23</v>
      </c>
      <c r="C99" s="5" t="s">
        <v>15</v>
      </c>
      <c r="D99" s="3"/>
      <c r="E99" s="5"/>
      <c r="F99" s="10">
        <f>F100+F105+F109</f>
        <v>56875</v>
      </c>
      <c r="G99" s="41"/>
      <c r="H99" s="41"/>
    </row>
    <row r="100" spans="1:8" ht="47.25">
      <c r="A100" s="9" t="s">
        <v>78</v>
      </c>
      <c r="B100" s="5" t="s">
        <v>23</v>
      </c>
      <c r="C100" s="5" t="s">
        <v>15</v>
      </c>
      <c r="D100" s="7" t="s">
        <v>104</v>
      </c>
      <c r="E100" s="5"/>
      <c r="F100" s="10">
        <f>F101</f>
        <v>21821</v>
      </c>
      <c r="G100" s="41"/>
      <c r="H100" s="41"/>
    </row>
    <row r="101" spans="1:8" ht="33.75" customHeight="1">
      <c r="A101" s="9" t="s">
        <v>93</v>
      </c>
      <c r="B101" s="5" t="s">
        <v>23</v>
      </c>
      <c r="C101" s="5" t="s">
        <v>15</v>
      </c>
      <c r="D101" s="7" t="s">
        <v>112</v>
      </c>
      <c r="E101" s="5"/>
      <c r="F101" s="10">
        <f>F102+F103+F104</f>
        <v>21821</v>
      </c>
      <c r="G101" s="41"/>
      <c r="H101" s="41"/>
    </row>
    <row r="102" spans="1:8" ht="81.75" customHeight="1">
      <c r="A102" s="30" t="s">
        <v>71</v>
      </c>
      <c r="B102" s="5" t="s">
        <v>23</v>
      </c>
      <c r="C102" s="5" t="s">
        <v>15</v>
      </c>
      <c r="D102" s="7" t="s">
        <v>112</v>
      </c>
      <c r="E102" s="5">
        <v>100</v>
      </c>
      <c r="F102" s="10">
        <f>Лист2!G71</f>
        <v>10856</v>
      </c>
      <c r="G102" s="41"/>
      <c r="H102" s="41"/>
    </row>
    <row r="103" spans="1:8" ht="34.5" customHeight="1">
      <c r="A103" s="31" t="s">
        <v>105</v>
      </c>
      <c r="B103" s="5" t="s">
        <v>23</v>
      </c>
      <c r="C103" s="5" t="s">
        <v>15</v>
      </c>
      <c r="D103" s="7" t="s">
        <v>112</v>
      </c>
      <c r="E103" s="5">
        <v>200</v>
      </c>
      <c r="F103" s="10">
        <f>Лист2!G72</f>
        <v>9745</v>
      </c>
      <c r="G103" s="41"/>
      <c r="H103" s="41"/>
    </row>
    <row r="104" spans="1:8" ht="21.75" customHeight="1">
      <c r="A104" s="32" t="s">
        <v>63</v>
      </c>
      <c r="B104" s="5" t="s">
        <v>23</v>
      </c>
      <c r="C104" s="5" t="s">
        <v>15</v>
      </c>
      <c r="D104" s="7" t="s">
        <v>112</v>
      </c>
      <c r="E104" s="5">
        <v>850</v>
      </c>
      <c r="F104" s="10">
        <f>Лист2!G73</f>
        <v>1220</v>
      </c>
      <c r="G104" s="41"/>
      <c r="H104" s="41"/>
    </row>
    <row r="105" spans="1:8" ht="67.5" customHeight="1">
      <c r="A105" s="9" t="s">
        <v>72</v>
      </c>
      <c r="B105" s="5" t="s">
        <v>23</v>
      </c>
      <c r="C105" s="5" t="s">
        <v>15</v>
      </c>
      <c r="D105" s="7" t="s">
        <v>113</v>
      </c>
      <c r="E105" s="5"/>
      <c r="F105" s="10">
        <f>F106+F107+F108</f>
        <v>33154</v>
      </c>
      <c r="G105" s="41"/>
      <c r="H105" s="41"/>
    </row>
    <row r="106" spans="1:8" ht="84.75" customHeight="1">
      <c r="A106" s="30" t="s">
        <v>71</v>
      </c>
      <c r="B106" s="5" t="s">
        <v>23</v>
      </c>
      <c r="C106" s="5" t="s">
        <v>15</v>
      </c>
      <c r="D106" s="7" t="s">
        <v>113</v>
      </c>
      <c r="E106" s="5">
        <v>100</v>
      </c>
      <c r="F106" s="10">
        <f>Лист2!G75</f>
        <v>32541</v>
      </c>
      <c r="G106" s="41"/>
      <c r="H106" s="41"/>
    </row>
    <row r="107" spans="1:8" ht="31.5" customHeight="1">
      <c r="A107" s="31" t="s">
        <v>105</v>
      </c>
      <c r="B107" s="5" t="s">
        <v>23</v>
      </c>
      <c r="C107" s="5" t="s">
        <v>15</v>
      </c>
      <c r="D107" s="7" t="s">
        <v>113</v>
      </c>
      <c r="E107" s="5">
        <v>200</v>
      </c>
      <c r="F107" s="10">
        <f>Лист2!G76</f>
        <v>520</v>
      </c>
      <c r="G107" s="41"/>
      <c r="H107" s="41"/>
    </row>
    <row r="108" spans="1:8" ht="31.5" customHeight="1">
      <c r="A108" s="9" t="s">
        <v>57</v>
      </c>
      <c r="B108" s="5" t="s">
        <v>23</v>
      </c>
      <c r="C108" s="5" t="s">
        <v>15</v>
      </c>
      <c r="D108" s="7" t="s">
        <v>113</v>
      </c>
      <c r="E108" s="5">
        <v>300</v>
      </c>
      <c r="F108" s="10">
        <f>Лист2!G77</f>
        <v>93</v>
      </c>
      <c r="G108" s="41"/>
      <c r="H108" s="41"/>
    </row>
    <row r="109" spans="1:8" ht="31.5" customHeight="1">
      <c r="A109" s="9" t="str">
        <f>Лист2!A78</f>
        <v>Расходы на реализацию мероприятий по капитальному ремонту</v>
      </c>
      <c r="B109" s="5" t="str">
        <f>Лист2!C78</f>
        <v>07</v>
      </c>
      <c r="C109" s="5" t="str">
        <f>Лист2!D78</f>
        <v>01</v>
      </c>
      <c r="D109" s="5" t="str">
        <f>Лист2!E78</f>
        <v>90 1 00 S0991</v>
      </c>
      <c r="E109" s="5"/>
      <c r="F109" s="42">
        <f>Лист2!G78</f>
        <v>1900</v>
      </c>
      <c r="G109" s="41"/>
      <c r="H109" s="41"/>
    </row>
    <row r="110" spans="1:8" ht="31.5" customHeight="1">
      <c r="A110" s="9" t="str">
        <f>Лист2!A79</f>
        <v>Закупка товаров, работ и услуг для обеспечения государственных (муниципальных) нужд</v>
      </c>
      <c r="B110" s="5" t="str">
        <f>Лист2!C79</f>
        <v>07</v>
      </c>
      <c r="C110" s="5" t="str">
        <f>Лист2!D79</f>
        <v>01</v>
      </c>
      <c r="D110" s="5" t="str">
        <f>Лист2!E79</f>
        <v>90 1 00 S0991</v>
      </c>
      <c r="E110" s="5">
        <f>Лист2!F79</f>
        <v>200</v>
      </c>
      <c r="F110" s="42">
        <f>Лист2!G79</f>
        <v>1900</v>
      </c>
      <c r="G110" s="41"/>
      <c r="H110" s="41"/>
    </row>
    <row r="111" spans="1:8" ht="18" customHeight="1">
      <c r="A111" s="4" t="s">
        <v>7</v>
      </c>
      <c r="B111" s="5" t="s">
        <v>23</v>
      </c>
      <c r="C111" s="5" t="s">
        <v>16</v>
      </c>
      <c r="D111" s="3"/>
      <c r="E111" s="5"/>
      <c r="F111" s="10">
        <f>F112+F122+F127+F130+F137+F119+F132+F135</f>
        <v>219129.30000000002</v>
      </c>
      <c r="G111" s="41"/>
      <c r="H111" s="41"/>
    </row>
    <row r="112" spans="1:8" ht="48" customHeight="1">
      <c r="A112" s="9" t="s">
        <v>78</v>
      </c>
      <c r="B112" s="5" t="s">
        <v>23</v>
      </c>
      <c r="C112" s="5" t="s">
        <v>16</v>
      </c>
      <c r="D112" s="7" t="s">
        <v>104</v>
      </c>
      <c r="E112" s="5"/>
      <c r="F112" s="10">
        <f>F113</f>
        <v>21565.200000000001</v>
      </c>
      <c r="G112" s="41"/>
      <c r="H112" s="41"/>
    </row>
    <row r="113" spans="1:8" ht="34.5" customHeight="1">
      <c r="A113" s="9" t="s">
        <v>94</v>
      </c>
      <c r="B113" s="5" t="s">
        <v>23</v>
      </c>
      <c r="C113" s="5" t="s">
        <v>16</v>
      </c>
      <c r="D113" s="7" t="s">
        <v>114</v>
      </c>
      <c r="E113" s="5"/>
      <c r="F113" s="10">
        <f>F114+F115+F118+F116+F117</f>
        <v>21565.200000000001</v>
      </c>
      <c r="G113" s="41"/>
      <c r="H113" s="41"/>
    </row>
    <row r="114" spans="1:8" ht="78" customHeight="1">
      <c r="A114" s="30" t="s">
        <v>71</v>
      </c>
      <c r="B114" s="5" t="s">
        <v>23</v>
      </c>
      <c r="C114" s="5" t="s">
        <v>16</v>
      </c>
      <c r="D114" s="7" t="s">
        <v>114</v>
      </c>
      <c r="E114" s="5">
        <v>100</v>
      </c>
      <c r="F114" s="10">
        <f>Лист2!G83</f>
        <v>3597.2</v>
      </c>
      <c r="G114" s="41"/>
      <c r="H114" s="41"/>
    </row>
    <row r="115" spans="1:8" ht="33.75" customHeight="1">
      <c r="A115" s="31" t="s">
        <v>105</v>
      </c>
      <c r="B115" s="5" t="s">
        <v>23</v>
      </c>
      <c r="C115" s="5" t="s">
        <v>16</v>
      </c>
      <c r="D115" s="7" t="s">
        <v>114</v>
      </c>
      <c r="E115" s="5">
        <v>200</v>
      </c>
      <c r="F115" s="10">
        <f>Лист2!G84</f>
        <v>14763.2</v>
      </c>
      <c r="G115" s="41"/>
      <c r="H115" s="41"/>
    </row>
    <row r="116" spans="1:8" ht="81.75" customHeight="1">
      <c r="A116" s="31" t="str">
        <f>Лист2!A85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6" s="5" t="str">
        <f>Лист2!C85</f>
        <v>07</v>
      </c>
      <c r="C116" s="5" t="str">
        <f>Лист2!D85</f>
        <v>02</v>
      </c>
      <c r="D116" s="5" t="str">
        <f>Лист2!E85</f>
        <v>02 1 00 10400</v>
      </c>
      <c r="E116" s="5">
        <f>Лист2!F85</f>
        <v>611</v>
      </c>
      <c r="F116" s="42">
        <f>Лист2!G85</f>
        <v>887</v>
      </c>
      <c r="G116" s="41"/>
      <c r="H116" s="41"/>
    </row>
    <row r="117" spans="1:8" ht="24" customHeight="1">
      <c r="A117" s="31" t="str">
        <f>Лист2!A86</f>
        <v>Исполнение судебных актов</v>
      </c>
      <c r="B117" s="5" t="str">
        <f>Лист2!C86</f>
        <v>07</v>
      </c>
      <c r="C117" s="5" t="str">
        <f>Лист2!D86</f>
        <v>02</v>
      </c>
      <c r="D117" s="5" t="str">
        <f>Лист2!E86</f>
        <v>02 1 00 10400</v>
      </c>
      <c r="E117" s="5">
        <f>Лист2!F86</f>
        <v>830</v>
      </c>
      <c r="F117" s="42">
        <f>Лист2!G86</f>
        <v>517.79999999999995</v>
      </c>
      <c r="G117" s="41"/>
      <c r="H117" s="41"/>
    </row>
    <row r="118" spans="1:8" ht="20.25" customHeight="1">
      <c r="A118" s="32" t="s">
        <v>63</v>
      </c>
      <c r="B118" s="5" t="s">
        <v>23</v>
      </c>
      <c r="C118" s="5" t="s">
        <v>16</v>
      </c>
      <c r="D118" s="7" t="s">
        <v>114</v>
      </c>
      <c r="E118" s="5">
        <v>850</v>
      </c>
      <c r="F118" s="10">
        <f>Лист2!G87</f>
        <v>1800</v>
      </c>
      <c r="G118" s="41"/>
      <c r="H118" s="41"/>
    </row>
    <row r="119" spans="1:8" ht="109.5" customHeight="1">
      <c r="A119" s="32" t="str">
        <f>Лист2!A88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119" s="5" t="str">
        <f>Лист2!C88</f>
        <v>07</v>
      </c>
      <c r="C119" s="5" t="str">
        <f>Лист2!D88</f>
        <v>02</v>
      </c>
      <c r="D119" s="5" t="str">
        <f>Лист2!E88</f>
        <v>90 1 00 53032</v>
      </c>
      <c r="E119" s="5"/>
      <c r="F119" s="10">
        <f>Лист2!G88</f>
        <v>16015</v>
      </c>
      <c r="G119" s="41"/>
      <c r="H119" s="41"/>
    </row>
    <row r="120" spans="1:8" ht="83.25" customHeight="1">
      <c r="A120" s="32" t="str">
        <f>Лист2!A89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0" s="5" t="str">
        <f>Лист2!C89</f>
        <v>07</v>
      </c>
      <c r="C120" s="5" t="str">
        <f>Лист2!D89</f>
        <v>02</v>
      </c>
      <c r="D120" s="5" t="str">
        <f>Лист2!E89</f>
        <v>90 1 00 53032</v>
      </c>
      <c r="E120" s="5">
        <f>Лист2!F89</f>
        <v>100</v>
      </c>
      <c r="F120" s="10">
        <f>Лист2!G89</f>
        <v>15502</v>
      </c>
      <c r="G120" s="41"/>
      <c r="H120" s="41"/>
    </row>
    <row r="121" spans="1:8" ht="20.25" customHeight="1">
      <c r="A121" s="32" t="str">
        <f>Лист2!A90</f>
        <v>Субсидии бюджетным учреждениям на иные цели</v>
      </c>
      <c r="B121" s="5" t="s">
        <v>23</v>
      </c>
      <c r="C121" s="5" t="s">
        <v>16</v>
      </c>
      <c r="D121" s="7" t="s">
        <v>114</v>
      </c>
      <c r="E121" s="5">
        <v>850</v>
      </c>
      <c r="F121" s="10">
        <f>Лист2!G90</f>
        <v>513</v>
      </c>
      <c r="G121" s="41"/>
      <c r="H121" s="41"/>
    </row>
    <row r="122" spans="1:8" ht="113.25" customHeight="1">
      <c r="A122" s="9" t="s">
        <v>73</v>
      </c>
      <c r="B122" s="5" t="s">
        <v>23</v>
      </c>
      <c r="C122" s="5" t="s">
        <v>16</v>
      </c>
      <c r="D122" s="7" t="s">
        <v>115</v>
      </c>
      <c r="E122" s="3"/>
      <c r="F122" s="10">
        <f>Лист2!G91</f>
        <v>152198</v>
      </c>
      <c r="G122" s="41"/>
      <c r="H122" s="41"/>
    </row>
    <row r="123" spans="1:8" ht="80.25" customHeight="1">
      <c r="A123" s="30" t="s">
        <v>71</v>
      </c>
      <c r="B123" s="5" t="s">
        <v>23</v>
      </c>
      <c r="C123" s="5" t="s">
        <v>16</v>
      </c>
      <c r="D123" s="7" t="s">
        <v>115</v>
      </c>
      <c r="E123" s="3">
        <v>100</v>
      </c>
      <c r="F123" s="10">
        <f>Лист2!G92</f>
        <v>138326</v>
      </c>
      <c r="G123" s="41"/>
      <c r="H123" s="41"/>
    </row>
    <row r="124" spans="1:8" ht="33" customHeight="1">
      <c r="A124" s="31" t="s">
        <v>105</v>
      </c>
      <c r="B124" s="5" t="s">
        <v>23</v>
      </c>
      <c r="C124" s="5" t="s">
        <v>16</v>
      </c>
      <c r="D124" s="7" t="s">
        <v>115</v>
      </c>
      <c r="E124" s="5">
        <v>200</v>
      </c>
      <c r="F124" s="10">
        <f>Лист2!G93</f>
        <v>3221</v>
      </c>
      <c r="G124" s="41"/>
      <c r="H124" s="41"/>
    </row>
    <row r="125" spans="1:8" ht="33" customHeight="1">
      <c r="A125" s="31" t="str">
        <f>Лист2!A94</f>
        <v>Социальное обеспечение и иные выплаты населению</v>
      </c>
      <c r="B125" s="5" t="str">
        <f>Лист2!C94</f>
        <v>07</v>
      </c>
      <c r="C125" s="5" t="str">
        <f>Лист2!D94</f>
        <v>02</v>
      </c>
      <c r="D125" s="5" t="str">
        <f>Лист2!E94</f>
        <v>90 1 00 70910</v>
      </c>
      <c r="E125" s="5">
        <f>Лист2!F94</f>
        <v>300</v>
      </c>
      <c r="F125" s="10">
        <f>Лист2!G94</f>
        <v>79</v>
      </c>
      <c r="G125" s="41"/>
      <c r="H125" s="41"/>
    </row>
    <row r="126" spans="1:8" ht="90" customHeight="1">
      <c r="A126" s="31" t="str">
        <f>Лист2!A95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6" s="5" t="str">
        <f>Лист2!C95</f>
        <v>07</v>
      </c>
      <c r="C126" s="5" t="str">
        <f>Лист2!D95</f>
        <v>02</v>
      </c>
      <c r="D126" s="5" t="str">
        <f>Лист2!E95</f>
        <v>90 1 00 70910</v>
      </c>
      <c r="E126" s="5">
        <f>Лист2!F95</f>
        <v>611</v>
      </c>
      <c r="F126" s="10">
        <f>Лист2!G95</f>
        <v>10572</v>
      </c>
      <c r="G126" s="41"/>
      <c r="H126" s="41"/>
    </row>
    <row r="127" spans="1:8" ht="75.75" customHeight="1">
      <c r="A127" s="31" t="str">
        <f>Лист2!A96</f>
        <v>Субвенция по обеспечению бесплатным двухразовым питанием обучающихся с ограниченными возможностями здоровья муниципальных общеобразовательных организаций</v>
      </c>
      <c r="B127" s="5" t="s">
        <v>23</v>
      </c>
      <c r="C127" s="5" t="s">
        <v>16</v>
      </c>
      <c r="D127" s="7" t="s">
        <v>137</v>
      </c>
      <c r="E127" s="5"/>
      <c r="F127" s="10">
        <f>Лист2!G96</f>
        <v>1199</v>
      </c>
      <c r="G127" s="41"/>
      <c r="H127" s="41"/>
    </row>
    <row r="128" spans="1:8" ht="31.5" customHeight="1">
      <c r="A128" s="31" t="s">
        <v>105</v>
      </c>
      <c r="B128" s="5" t="s">
        <v>23</v>
      </c>
      <c r="C128" s="5" t="s">
        <v>16</v>
      </c>
      <c r="D128" s="7" t="s">
        <v>137</v>
      </c>
      <c r="E128" s="5">
        <v>200</v>
      </c>
      <c r="F128" s="10">
        <f>Лист2!G97</f>
        <v>1140</v>
      </c>
      <c r="G128" s="41"/>
      <c r="H128" s="41"/>
    </row>
    <row r="129" spans="1:8" ht="31.5" customHeight="1">
      <c r="A129" s="31" t="str">
        <f>Лист2!A98</f>
        <v>Субсидии бюджетным учреждениям на иные цели</v>
      </c>
      <c r="B129" s="5" t="str">
        <f>Лист2!C98</f>
        <v>07</v>
      </c>
      <c r="C129" s="5" t="str">
        <f>Лист2!D98</f>
        <v>02</v>
      </c>
      <c r="D129" s="5" t="str">
        <f>Лист2!E98</f>
        <v>91 1 00 70930</v>
      </c>
      <c r="E129" s="5">
        <f>Лист2!F98</f>
        <v>612</v>
      </c>
      <c r="F129" s="43">
        <f>Лист2!G98</f>
        <v>59</v>
      </c>
      <c r="G129" s="41"/>
      <c r="H129" s="41"/>
    </row>
    <row r="130" spans="1:8" ht="66.75" customHeight="1">
      <c r="A130" s="31" t="str">
        <f>Лист2!A99</f>
        <v>Субсидия на создание в общеобразовательных организациях, расположенных в сельской местности, условий для занятий физической культурой и спортом</v>
      </c>
      <c r="B130" s="5" t="str">
        <f>Лист2!C99</f>
        <v>07</v>
      </c>
      <c r="C130" s="5" t="str">
        <f>Лист2!D99</f>
        <v>02</v>
      </c>
      <c r="D130" s="5" t="str">
        <f>Лист2!E99</f>
        <v>90 1 E2 50970</v>
      </c>
      <c r="E130" s="5"/>
      <c r="F130" s="42">
        <f>Лист2!G99</f>
        <v>4391.5</v>
      </c>
      <c r="G130" s="41"/>
      <c r="H130" s="41"/>
    </row>
    <row r="131" spans="1:8" ht="33.75" customHeight="1">
      <c r="A131" s="31" t="str">
        <f>Лист2!A100</f>
        <v>Закупка товаров, работ и услуг для обеспечения государственных (муниципальных) нужд</v>
      </c>
      <c r="B131" s="5" t="str">
        <f>Лист2!C100</f>
        <v>07</v>
      </c>
      <c r="C131" s="5" t="str">
        <f>Лист2!D100</f>
        <v>02</v>
      </c>
      <c r="D131" s="5" t="str">
        <f>Лист2!E100</f>
        <v>90 1 E2 50970</v>
      </c>
      <c r="E131" s="5">
        <f>Лист2!F100</f>
        <v>200</v>
      </c>
      <c r="F131" s="42">
        <f>Лист2!G100</f>
        <v>4391.5</v>
      </c>
      <c r="G131" s="41"/>
      <c r="H131" s="41"/>
    </row>
    <row r="132" spans="1:8" ht="66.75" customHeight="1">
      <c r="A132" s="31" t="str">
        <f>Лист2!A101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132" s="5" t="str">
        <f>Лист2!C101</f>
        <v>07</v>
      </c>
      <c r="C132" s="5" t="str">
        <f>Лист2!D101</f>
        <v>02</v>
      </c>
      <c r="D132" s="5" t="str">
        <f>Лист2!E101</f>
        <v>90 1 00 L3042</v>
      </c>
      <c r="E132" s="5"/>
      <c r="F132" s="42">
        <f>Лист2!G101</f>
        <v>9364.1</v>
      </c>
      <c r="G132" s="41"/>
      <c r="H132" s="41"/>
    </row>
    <row r="133" spans="1:8" ht="33.75" customHeight="1">
      <c r="A133" s="31" t="str">
        <f>Лист2!A102</f>
        <v>Закупка товаров, работ и услуг для обеспечения государственных (муниципальных) нужд</v>
      </c>
      <c r="B133" s="5" t="str">
        <f>Лист2!C102</f>
        <v>07</v>
      </c>
      <c r="C133" s="5" t="str">
        <f>Лист2!D102</f>
        <v>02</v>
      </c>
      <c r="D133" s="5" t="str">
        <f>Лист2!E102</f>
        <v>90 1 00 L3042</v>
      </c>
      <c r="E133" s="5">
        <f>Лист2!F102</f>
        <v>200</v>
      </c>
      <c r="F133" s="42">
        <f>Лист2!G102</f>
        <v>8851.1</v>
      </c>
      <c r="G133" s="41"/>
      <c r="H133" s="41"/>
    </row>
    <row r="134" spans="1:8" ht="33.75" customHeight="1">
      <c r="A134" s="31" t="str">
        <f>Лист2!A103</f>
        <v>Субсидии бюджетным учреждениям на иные цели</v>
      </c>
      <c r="B134" s="5" t="str">
        <f>Лист2!C103</f>
        <v>07</v>
      </c>
      <c r="C134" s="5" t="str">
        <f>Лист2!D103</f>
        <v>02</v>
      </c>
      <c r="D134" s="5" t="str">
        <f>Лист2!E103</f>
        <v>90 1 00 L3042</v>
      </c>
      <c r="E134" s="5">
        <f>Лист2!F103</f>
        <v>612</v>
      </c>
      <c r="F134" s="42">
        <f>Лист2!G103</f>
        <v>513</v>
      </c>
      <c r="G134" s="41"/>
      <c r="H134" s="41"/>
    </row>
    <row r="135" spans="1:8" ht="66.75" customHeight="1">
      <c r="A135" s="31" t="str">
        <f>Лист2!A104</f>
        <v>Создание новых мест в общеобразовательных организациях в соответствии с прогнозируемой потребностью и современными условиями обучения в Алтайском кра</v>
      </c>
      <c r="B135" s="5" t="str">
        <f>Лист2!C104</f>
        <v>07</v>
      </c>
      <c r="C135" s="5" t="str">
        <f>Лист2!D104</f>
        <v>02</v>
      </c>
      <c r="D135" s="5" t="str">
        <f>Лист2!E104</f>
        <v>90 1 00 S0990</v>
      </c>
      <c r="E135" s="5"/>
      <c r="F135" s="42">
        <f>Лист2!G104</f>
        <v>6612</v>
      </c>
      <c r="G135" s="41"/>
      <c r="H135" s="41"/>
    </row>
    <row r="136" spans="1:8" ht="33.75" customHeight="1">
      <c r="A136" s="31" t="str">
        <f>Лист2!A105</f>
        <v>Закупка товаров, работ и услуг для обеспечения государственных (муниципальных) нужд</v>
      </c>
      <c r="B136" s="5" t="str">
        <f>Лист2!C105</f>
        <v>07</v>
      </c>
      <c r="C136" s="5" t="str">
        <f>Лист2!D105</f>
        <v>02</v>
      </c>
      <c r="D136" s="5" t="str">
        <f>Лист2!E105</f>
        <v>90 1 00 S0990</v>
      </c>
      <c r="E136" s="5">
        <f>Лист2!F105</f>
        <v>200</v>
      </c>
      <c r="F136" s="42">
        <f>Лист2!G105</f>
        <v>6612</v>
      </c>
      <c r="G136" s="41"/>
      <c r="H136" s="41"/>
    </row>
    <row r="137" spans="1:8" ht="46.5" customHeight="1">
      <c r="A137" s="31" t="str">
        <f>Лист2!A106</f>
        <v>Обеспечение расчетов за топливно-энергетические ресурсы, потребляемые муниципальными учреждениями</v>
      </c>
      <c r="B137" s="5" t="str">
        <f>Лист2!C106</f>
        <v>07</v>
      </c>
      <c r="C137" s="5" t="str">
        <f>Лист2!D106</f>
        <v>02</v>
      </c>
      <c r="D137" s="5" t="str">
        <f>Лист2!E106</f>
        <v>92 9 00 S1190</v>
      </c>
      <c r="E137" s="5"/>
      <c r="F137" s="42">
        <f>Лист2!G106</f>
        <v>7784.5</v>
      </c>
      <c r="G137" s="41"/>
      <c r="H137" s="41"/>
    </row>
    <row r="138" spans="1:8" ht="33.75" customHeight="1">
      <c r="A138" s="31" t="str">
        <f>Лист2!A107</f>
        <v>Закупка товаров, работ и услуг для обеспечения государственных (муниципальных) нужд</v>
      </c>
      <c r="B138" s="5" t="str">
        <f>Лист2!C107</f>
        <v>07</v>
      </c>
      <c r="C138" s="5" t="str">
        <f>Лист2!D107</f>
        <v>02</v>
      </c>
      <c r="D138" s="5" t="str">
        <f>Лист2!E107</f>
        <v>92 9 00 S1190</v>
      </c>
      <c r="E138" s="5">
        <f>Лист2!F107</f>
        <v>200</v>
      </c>
      <c r="F138" s="42">
        <f>Лист2!G107</f>
        <v>7784.5</v>
      </c>
      <c r="G138" s="41"/>
      <c r="H138" s="41"/>
    </row>
    <row r="139" spans="1:8" ht="27.75" customHeight="1">
      <c r="A139" s="31" t="str">
        <f>Лист2!A108</f>
        <v>Дополнительное образование детей</v>
      </c>
      <c r="B139" s="5" t="str">
        <f>Лист2!C108</f>
        <v>07</v>
      </c>
      <c r="C139" s="5" t="str">
        <f>Лист2!D108</f>
        <v>03</v>
      </c>
      <c r="D139" s="7"/>
      <c r="E139" s="5"/>
      <c r="F139" s="10">
        <f>F140+F144</f>
        <v>13590</v>
      </c>
      <c r="G139" s="41"/>
      <c r="H139" s="41"/>
    </row>
    <row r="140" spans="1:8" ht="37.5" customHeight="1">
      <c r="A140" s="31" t="str">
        <f>Лист2!A109</f>
        <v>Обеспечение деятельности организаций (учреждений) дополнительного образования детей</v>
      </c>
      <c r="B140" s="5" t="str">
        <f>Лист2!C109</f>
        <v>07</v>
      </c>
      <c r="C140" s="5" t="str">
        <f>Лист2!D109</f>
        <v>03</v>
      </c>
      <c r="D140" s="5" t="str">
        <f>Лист2!E109</f>
        <v>02 1 00 10420</v>
      </c>
      <c r="E140" s="5"/>
      <c r="F140" s="42">
        <f>F141+F142+F143</f>
        <v>11856</v>
      </c>
      <c r="G140" s="41"/>
      <c r="H140" s="41"/>
    </row>
    <row r="141" spans="1:8" ht="82.5" customHeight="1">
      <c r="A141" s="31" t="str">
        <f>Лист2!A110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1" s="5" t="str">
        <f>Лист2!C110</f>
        <v>07</v>
      </c>
      <c r="C141" s="5" t="str">
        <f>Лист2!D110</f>
        <v>03</v>
      </c>
      <c r="D141" s="5" t="str">
        <f>Лист2!E110</f>
        <v>02 1 00 10420</v>
      </c>
      <c r="E141" s="5">
        <f>Лист2!F110</f>
        <v>100</v>
      </c>
      <c r="F141" s="42">
        <f>Лист2!G16+Лист2!G37+Лист2!G110</f>
        <v>9751</v>
      </c>
      <c r="G141" s="41"/>
      <c r="H141" s="41"/>
    </row>
    <row r="142" spans="1:8" ht="48" customHeight="1">
      <c r="A142" s="31" t="str">
        <f>Лист2!A111</f>
        <v>Закупка товаров, работ и услуг для обеспечения государственных (муниципальных) нужд</v>
      </c>
      <c r="B142" s="5" t="str">
        <f>Лист2!C111</f>
        <v>07</v>
      </c>
      <c r="C142" s="5" t="str">
        <f>Лист2!D111</f>
        <v>03</v>
      </c>
      <c r="D142" s="5" t="str">
        <f>Лист2!E111</f>
        <v>02 1 00 10420</v>
      </c>
      <c r="E142" s="5">
        <f>Лист2!F111</f>
        <v>200</v>
      </c>
      <c r="F142" s="42">
        <f>Лист2!G17+Лист2!G38+Лист2!G111</f>
        <v>2050</v>
      </c>
      <c r="G142" s="41"/>
      <c r="H142" s="41"/>
    </row>
    <row r="143" spans="1:8" ht="23.25" customHeight="1">
      <c r="A143" s="31" t="str">
        <f>Лист2!A112</f>
        <v>Уплата налогов, сборов и иных платежей</v>
      </c>
      <c r="B143" s="5" t="str">
        <f>Лист2!C112</f>
        <v>07</v>
      </c>
      <c r="C143" s="5" t="str">
        <f>Лист2!D112</f>
        <v>03</v>
      </c>
      <c r="D143" s="5" t="str">
        <f>Лист2!E112</f>
        <v>02 1 00 10420</v>
      </c>
      <c r="E143" s="5">
        <f>Лист2!F112</f>
        <v>850</v>
      </c>
      <c r="F143" s="42">
        <f>Лист2!G18+Лист2!G39+Лист2!G112</f>
        <v>55</v>
      </c>
      <c r="G143" s="41"/>
      <c r="H143" s="41"/>
    </row>
    <row r="144" spans="1:8" ht="46.5" customHeight="1">
      <c r="A144" s="31" t="str">
        <f>Лист2!A40</f>
        <v>Субсидия на софинансирование части расходов местных бюджетов по оплате труда работников муниципальных учреждений</v>
      </c>
      <c r="B144" s="5" t="str">
        <f>Лист2!C40</f>
        <v>07</v>
      </c>
      <c r="C144" s="5" t="str">
        <f>Лист2!D40</f>
        <v>03</v>
      </c>
      <c r="D144" s="5" t="str">
        <f>Лист2!E40</f>
        <v>02 1 00 S0430</v>
      </c>
      <c r="E144" s="5"/>
      <c r="F144" s="42">
        <f>Лист2!G40</f>
        <v>1734</v>
      </c>
      <c r="G144" s="41"/>
      <c r="H144" s="41"/>
    </row>
    <row r="145" spans="1:8" ht="84.75" customHeight="1">
      <c r="A145" s="31" t="str">
        <f>Лист2!A41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5" s="5" t="str">
        <f>Лист2!C41</f>
        <v>07</v>
      </c>
      <c r="C145" s="5" t="str">
        <f>Лист2!D41</f>
        <v>03</v>
      </c>
      <c r="D145" s="5" t="str">
        <f>Лист2!E41</f>
        <v>02 1 00 S0430</v>
      </c>
      <c r="E145" s="5">
        <f>Лист2!F41</f>
        <v>100</v>
      </c>
      <c r="F145" s="42">
        <f>Лист2!G41</f>
        <v>1734</v>
      </c>
      <c r="G145" s="41"/>
      <c r="H145" s="41"/>
    </row>
    <row r="146" spans="1:8" ht="19.5" customHeight="1">
      <c r="A146" s="9" t="s">
        <v>50</v>
      </c>
      <c r="B146" s="5" t="s">
        <v>23</v>
      </c>
      <c r="C146" s="5" t="s">
        <v>23</v>
      </c>
      <c r="D146" s="7"/>
      <c r="E146" s="3"/>
      <c r="F146" s="10">
        <f>F147+F152</f>
        <v>2728.2</v>
      </c>
      <c r="G146" s="41"/>
      <c r="H146" s="41"/>
    </row>
    <row r="147" spans="1:8" ht="47.25">
      <c r="A147" s="9" t="s">
        <v>78</v>
      </c>
      <c r="B147" s="7" t="s">
        <v>23</v>
      </c>
      <c r="C147" s="7" t="s">
        <v>23</v>
      </c>
      <c r="D147" s="7" t="s">
        <v>104</v>
      </c>
      <c r="E147" s="3"/>
      <c r="F147" s="10">
        <f>F148</f>
        <v>1874</v>
      </c>
      <c r="G147" s="41"/>
      <c r="H147" s="41"/>
    </row>
    <row r="148" spans="1:8" ht="36.75" customHeight="1">
      <c r="A148" s="9" t="s">
        <v>95</v>
      </c>
      <c r="B148" s="5" t="s">
        <v>23</v>
      </c>
      <c r="C148" s="5" t="s">
        <v>23</v>
      </c>
      <c r="D148" s="7" t="s">
        <v>116</v>
      </c>
      <c r="E148" s="3"/>
      <c r="F148" s="10">
        <f>F149+F150</f>
        <v>1874</v>
      </c>
      <c r="G148" s="41"/>
      <c r="H148" s="41"/>
    </row>
    <row r="149" spans="1:8" ht="82.5" customHeight="1">
      <c r="A149" s="30" t="s">
        <v>71</v>
      </c>
      <c r="B149" s="5" t="s">
        <v>23</v>
      </c>
      <c r="C149" s="5" t="s">
        <v>23</v>
      </c>
      <c r="D149" s="7" t="s">
        <v>116</v>
      </c>
      <c r="E149" s="3">
        <v>100</v>
      </c>
      <c r="F149" s="10">
        <f>Лист2!G116</f>
        <v>1330</v>
      </c>
      <c r="G149" s="41"/>
      <c r="H149" s="41"/>
    </row>
    <row r="150" spans="1:8" ht="32.25" customHeight="1">
      <c r="A150" s="31" t="s">
        <v>105</v>
      </c>
      <c r="B150" s="5" t="s">
        <v>23</v>
      </c>
      <c r="C150" s="5" t="s">
        <v>23</v>
      </c>
      <c r="D150" s="7" t="s">
        <v>116</v>
      </c>
      <c r="E150" s="3">
        <v>200</v>
      </c>
      <c r="F150" s="10">
        <f>Лист2!G117</f>
        <v>544</v>
      </c>
      <c r="G150" s="41"/>
      <c r="H150" s="41"/>
    </row>
    <row r="151" spans="1:8" ht="23.25" customHeight="1">
      <c r="A151" s="32" t="s">
        <v>63</v>
      </c>
      <c r="B151" s="5" t="s">
        <v>23</v>
      </c>
      <c r="C151" s="5" t="s">
        <v>23</v>
      </c>
      <c r="D151" s="7" t="s">
        <v>116</v>
      </c>
      <c r="E151" s="3">
        <v>850</v>
      </c>
      <c r="F151" s="10">
        <f>Лист2!G118</f>
        <v>0</v>
      </c>
      <c r="G151" s="41"/>
      <c r="H151" s="41"/>
    </row>
    <row r="152" spans="1:8" ht="34.5" customHeight="1">
      <c r="A152" s="32" t="str">
        <f>Лист2!A119</f>
        <v>Субсидии на проведение детской оздоровительной кампании</v>
      </c>
      <c r="B152" s="5" t="str">
        <f>Лист2!C119</f>
        <v>07</v>
      </c>
      <c r="C152" s="5" t="str">
        <f>Лист2!D119</f>
        <v>07</v>
      </c>
      <c r="D152" s="5" t="str">
        <f>Лист2!E119</f>
        <v>90 1 00 S3210</v>
      </c>
      <c r="E152" s="5"/>
      <c r="F152" s="5">
        <f>Лист2!G119</f>
        <v>854.2</v>
      </c>
      <c r="G152" s="41"/>
      <c r="H152" s="41"/>
    </row>
    <row r="153" spans="1:8" ht="37.5" customHeight="1">
      <c r="A153" s="32" t="str">
        <f>Лист2!A120</f>
        <v>Закупка товаров, работ и услуг для обеспечения государственных (муниципальных) нужд</v>
      </c>
      <c r="B153" s="5" t="str">
        <f>Лист2!C120</f>
        <v>07</v>
      </c>
      <c r="C153" s="5" t="str">
        <f>Лист2!D120</f>
        <v>07</v>
      </c>
      <c r="D153" s="5" t="str">
        <f>Лист2!E120</f>
        <v>90 1 00 S3210</v>
      </c>
      <c r="E153" s="5">
        <f>Лист2!F120</f>
        <v>200</v>
      </c>
      <c r="F153" s="5">
        <f>Лист2!G120</f>
        <v>854.2</v>
      </c>
      <c r="G153" s="41"/>
      <c r="H153" s="41"/>
    </row>
    <row r="154" spans="1:8" ht="26.25" customHeight="1">
      <c r="A154" s="34" t="s">
        <v>9</v>
      </c>
      <c r="B154" s="5" t="s">
        <v>23</v>
      </c>
      <c r="C154" s="5" t="s">
        <v>20</v>
      </c>
      <c r="D154" s="5"/>
      <c r="E154" s="3"/>
      <c r="F154" s="10">
        <f>F155+F160+F163+F168+F172+F170</f>
        <v>8583.2999999999993</v>
      </c>
      <c r="G154" s="41"/>
      <c r="H154" s="41"/>
    </row>
    <row r="155" spans="1:8" ht="31.5">
      <c r="A155" s="9" t="s">
        <v>61</v>
      </c>
      <c r="B155" s="5" t="s">
        <v>23</v>
      </c>
      <c r="C155" s="5" t="s">
        <v>20</v>
      </c>
      <c r="D155" s="7" t="s">
        <v>106</v>
      </c>
      <c r="E155" s="5"/>
      <c r="F155" s="10">
        <f>F156</f>
        <v>2470</v>
      </c>
      <c r="G155" s="41"/>
      <c r="H155" s="41"/>
    </row>
    <row r="156" spans="1:8" ht="31.5">
      <c r="A156" s="9" t="s">
        <v>62</v>
      </c>
      <c r="B156" s="5" t="s">
        <v>23</v>
      </c>
      <c r="C156" s="5" t="s">
        <v>20</v>
      </c>
      <c r="D156" s="7" t="s">
        <v>107</v>
      </c>
      <c r="E156" s="5"/>
      <c r="F156" s="10">
        <f>F157+F158+F159</f>
        <v>2470</v>
      </c>
      <c r="G156" s="41"/>
      <c r="H156" s="41"/>
    </row>
    <row r="157" spans="1:8" ht="77.25" customHeight="1">
      <c r="A157" s="30" t="s">
        <v>71</v>
      </c>
      <c r="B157" s="5" t="s">
        <v>23</v>
      </c>
      <c r="C157" s="5" t="s">
        <v>20</v>
      </c>
      <c r="D157" s="7" t="s">
        <v>107</v>
      </c>
      <c r="E157" s="5">
        <v>100</v>
      </c>
      <c r="F157" s="10">
        <f>Лист2!G124</f>
        <v>2110</v>
      </c>
      <c r="G157" s="41"/>
      <c r="H157" s="41"/>
    </row>
    <row r="158" spans="1:8" ht="36" customHeight="1">
      <c r="A158" s="31" t="s">
        <v>105</v>
      </c>
      <c r="B158" s="5" t="s">
        <v>23</v>
      </c>
      <c r="C158" s="5" t="s">
        <v>20</v>
      </c>
      <c r="D158" s="7" t="s">
        <v>107</v>
      </c>
      <c r="E158" s="5">
        <v>200</v>
      </c>
      <c r="F158" s="10">
        <f>Лист2!G125</f>
        <v>360</v>
      </c>
      <c r="G158" s="41"/>
      <c r="H158" s="41"/>
    </row>
    <row r="159" spans="1:8" ht="20.25" customHeight="1">
      <c r="A159" s="32" t="s">
        <v>63</v>
      </c>
      <c r="B159" s="5" t="s">
        <v>23</v>
      </c>
      <c r="C159" s="5" t="s">
        <v>20</v>
      </c>
      <c r="D159" s="7" t="s">
        <v>107</v>
      </c>
      <c r="E159" s="5">
        <v>850</v>
      </c>
      <c r="F159" s="10">
        <f>Лист2!G126</f>
        <v>0</v>
      </c>
      <c r="G159" s="41"/>
      <c r="H159" s="41"/>
    </row>
    <row r="160" spans="1:8" ht="51" customHeight="1">
      <c r="A160" s="9" t="s">
        <v>90</v>
      </c>
      <c r="B160" s="5" t="s">
        <v>23</v>
      </c>
      <c r="C160" s="5" t="s">
        <v>20</v>
      </c>
      <c r="D160" s="7" t="s">
        <v>126</v>
      </c>
      <c r="E160" s="5"/>
      <c r="F160" s="10">
        <f>F161+F162</f>
        <v>875</v>
      </c>
      <c r="G160" s="41"/>
      <c r="H160" s="41"/>
    </row>
    <row r="161" spans="1:8" ht="85.5" customHeight="1">
      <c r="A161" s="30" t="s">
        <v>71</v>
      </c>
      <c r="B161" s="5" t="s">
        <v>23</v>
      </c>
      <c r="C161" s="5" t="s">
        <v>20</v>
      </c>
      <c r="D161" s="7" t="s">
        <v>126</v>
      </c>
      <c r="E161" s="5">
        <v>100</v>
      </c>
      <c r="F161" s="10">
        <f>Лист2!G128+Лист2!G273</f>
        <v>836</v>
      </c>
      <c r="G161" s="41"/>
      <c r="H161" s="41"/>
    </row>
    <row r="162" spans="1:8" ht="31.5" customHeight="1">
      <c r="A162" s="31" t="s">
        <v>105</v>
      </c>
      <c r="B162" s="5" t="s">
        <v>23</v>
      </c>
      <c r="C162" s="5" t="s">
        <v>20</v>
      </c>
      <c r="D162" s="7" t="s">
        <v>126</v>
      </c>
      <c r="E162" s="5">
        <v>200</v>
      </c>
      <c r="F162" s="10">
        <f>Лист2!G129+Лист2!G274</f>
        <v>39</v>
      </c>
      <c r="G162" s="41"/>
      <c r="H162" s="41"/>
    </row>
    <row r="163" spans="1:8" ht="34.5" customHeight="1">
      <c r="A163" s="32" t="s">
        <v>82</v>
      </c>
      <c r="B163" s="5" t="s">
        <v>23</v>
      </c>
      <c r="C163" s="5" t="s">
        <v>20</v>
      </c>
      <c r="D163" s="7" t="s">
        <v>110</v>
      </c>
      <c r="E163" s="5"/>
      <c r="F163" s="10">
        <f>Лист2!G130</f>
        <v>2703</v>
      </c>
      <c r="G163" s="41"/>
      <c r="H163" s="41"/>
    </row>
    <row r="164" spans="1:8" ht="93" customHeight="1">
      <c r="A164" s="33" t="s">
        <v>60</v>
      </c>
      <c r="B164" s="5" t="s">
        <v>23</v>
      </c>
      <c r="C164" s="5" t="s">
        <v>20</v>
      </c>
      <c r="D164" s="7" t="s">
        <v>111</v>
      </c>
      <c r="E164" s="5"/>
      <c r="F164" s="10">
        <f>Лист2!G131</f>
        <v>2703</v>
      </c>
      <c r="G164" s="41"/>
      <c r="H164" s="41"/>
    </row>
    <row r="165" spans="1:8" ht="77.25" customHeight="1">
      <c r="A165" s="30" t="s">
        <v>71</v>
      </c>
      <c r="B165" s="5" t="s">
        <v>23</v>
      </c>
      <c r="C165" s="5" t="s">
        <v>20</v>
      </c>
      <c r="D165" s="7" t="s">
        <v>111</v>
      </c>
      <c r="E165" s="5">
        <v>100</v>
      </c>
      <c r="F165" s="10">
        <f>Лист2!G132</f>
        <v>2473</v>
      </c>
      <c r="G165" s="41"/>
      <c r="H165" s="41"/>
    </row>
    <row r="166" spans="1:8" ht="32.25" customHeight="1">
      <c r="A166" s="31" t="s">
        <v>105</v>
      </c>
      <c r="B166" s="5" t="s">
        <v>23</v>
      </c>
      <c r="C166" s="5" t="s">
        <v>20</v>
      </c>
      <c r="D166" s="7" t="s">
        <v>111</v>
      </c>
      <c r="E166" s="5">
        <v>200</v>
      </c>
      <c r="F166" s="10">
        <f>Лист2!G133</f>
        <v>230</v>
      </c>
      <c r="G166" s="41"/>
      <c r="H166" s="41"/>
    </row>
    <row r="167" spans="1:8" ht="19.5" customHeight="1">
      <c r="A167" s="32" t="s">
        <v>63</v>
      </c>
      <c r="B167" s="5" t="s">
        <v>23</v>
      </c>
      <c r="C167" s="5" t="s">
        <v>20</v>
      </c>
      <c r="D167" s="7" t="s">
        <v>111</v>
      </c>
      <c r="E167" s="5">
        <v>850</v>
      </c>
      <c r="F167" s="10">
        <f>Лист2!G134</f>
        <v>0</v>
      </c>
      <c r="G167" s="41"/>
      <c r="H167" s="41"/>
    </row>
    <row r="168" spans="1:8" ht="112.5" customHeight="1">
      <c r="A168" s="32" t="str">
        <f>Лист2!A135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168" s="5" t="str">
        <f>Лист2!C135</f>
        <v>07</v>
      </c>
      <c r="C168" s="5" t="str">
        <f>Лист2!D135</f>
        <v>09</v>
      </c>
      <c r="D168" s="5" t="str">
        <f>Лист2!E135</f>
        <v>90 1 00 S0992</v>
      </c>
      <c r="E168" s="5"/>
      <c r="F168" s="42">
        <f>Лист2!G135</f>
        <v>86</v>
      </c>
      <c r="G168" s="41"/>
      <c r="H168" s="41"/>
    </row>
    <row r="169" spans="1:8" ht="33.75" customHeight="1">
      <c r="A169" s="32" t="str">
        <f>Лист2!A136</f>
        <v>Социальное обеспечение и иные выплаты населению</v>
      </c>
      <c r="B169" s="5" t="str">
        <f>Лист2!C136</f>
        <v>07</v>
      </c>
      <c r="C169" s="5" t="str">
        <f>Лист2!D136</f>
        <v>09</v>
      </c>
      <c r="D169" s="5" t="str">
        <f>Лист2!E136</f>
        <v>91 1 00 S0992</v>
      </c>
      <c r="E169" s="5">
        <f>Лист2!F136</f>
        <v>300</v>
      </c>
      <c r="F169" s="42">
        <f>Лист2!G136</f>
        <v>86</v>
      </c>
      <c r="G169" s="41"/>
      <c r="H169" s="41"/>
    </row>
    <row r="170" spans="1:8" ht="57" customHeight="1">
      <c r="A170" s="32" t="str">
        <f>Лист2!A137</f>
        <v>Обеспечение расчетов за топливно-энергетические ресурсы, потребляемые муниципальными учреждениями</v>
      </c>
      <c r="B170" s="5" t="str">
        <f>Лист2!C137</f>
        <v>07</v>
      </c>
      <c r="C170" s="5" t="str">
        <f>Лист2!D137</f>
        <v>09</v>
      </c>
      <c r="D170" s="5" t="str">
        <f>Лист2!E137</f>
        <v>92 9 00 S1190</v>
      </c>
      <c r="E170" s="5"/>
      <c r="F170" s="42">
        <f>Лист2!G137</f>
        <v>1889.5</v>
      </c>
      <c r="G170" s="41"/>
      <c r="H170" s="41"/>
    </row>
    <row r="171" spans="1:8" ht="33.75" customHeight="1">
      <c r="A171" s="32" t="str">
        <f>Лист2!A138</f>
        <v>Закупка товаров, работ и услуг для обеспечения государственных (муниципальных) нужд</v>
      </c>
      <c r="B171" s="5" t="str">
        <f>Лист2!C138</f>
        <v>07</v>
      </c>
      <c r="C171" s="5" t="str">
        <f>Лист2!D138</f>
        <v>09</v>
      </c>
      <c r="D171" s="5" t="str">
        <f>Лист2!E138</f>
        <v>92 9 00 S1190</v>
      </c>
      <c r="E171" s="5">
        <f>Лист2!F138</f>
        <v>200</v>
      </c>
      <c r="F171" s="42">
        <f>Лист2!G138</f>
        <v>1889.5</v>
      </c>
      <c r="G171" s="41"/>
      <c r="H171" s="41"/>
    </row>
    <row r="172" spans="1:8" ht="29.25" customHeight="1">
      <c r="A172" s="32" t="str">
        <f>Лист2!A139</f>
        <v>Прочие выплаты по обязательствам государства</v>
      </c>
      <c r="B172" s="5" t="str">
        <f>Лист2!C139</f>
        <v>07</v>
      </c>
      <c r="C172" s="5" t="str">
        <f>Лист2!D139</f>
        <v>09</v>
      </c>
      <c r="D172" s="5" t="str">
        <f>Лист2!E139</f>
        <v>99 9 00 14710</v>
      </c>
      <c r="E172" s="5"/>
      <c r="F172" s="42">
        <f>Лист2!G139</f>
        <v>559.79999999999995</v>
      </c>
      <c r="G172" s="41"/>
      <c r="H172" s="41"/>
    </row>
    <row r="173" spans="1:8" ht="37.5" customHeight="1">
      <c r="A173" s="32" t="str">
        <f>Лист2!A140</f>
        <v>Закупка товаров, работ и услуг для обеспечения государственных (муниципальных) нужд</v>
      </c>
      <c r="B173" s="5" t="str">
        <f>Лист2!C140</f>
        <v>07</v>
      </c>
      <c r="C173" s="5" t="str">
        <f>Лист2!D140</f>
        <v>09</v>
      </c>
      <c r="D173" s="5" t="str">
        <f>Лист2!E140</f>
        <v>99 9 00 14710</v>
      </c>
      <c r="E173" s="5">
        <f>Лист2!F140</f>
        <v>200</v>
      </c>
      <c r="F173" s="42">
        <f>Лист2!G140</f>
        <v>559.79999999999995</v>
      </c>
      <c r="G173" s="41"/>
      <c r="H173" s="41"/>
    </row>
    <row r="174" spans="1:8" ht="23.25" customHeight="1">
      <c r="A174" s="4" t="s">
        <v>79</v>
      </c>
      <c r="B174" s="5" t="s">
        <v>22</v>
      </c>
      <c r="C174" s="5"/>
      <c r="D174" s="3"/>
      <c r="E174" s="5"/>
      <c r="F174" s="10">
        <f>F175+F186</f>
        <v>25326</v>
      </c>
      <c r="G174" s="10">
        <f>Лист1!E36</f>
        <v>21772</v>
      </c>
      <c r="H174" s="10">
        <f>Лист1!F36</f>
        <v>22080</v>
      </c>
    </row>
    <row r="175" spans="1:8" ht="17.25" customHeight="1">
      <c r="A175" s="4" t="s">
        <v>47</v>
      </c>
      <c r="B175" s="5" t="s">
        <v>22</v>
      </c>
      <c r="C175" s="5" t="s">
        <v>15</v>
      </c>
      <c r="D175" s="3"/>
      <c r="E175" s="5"/>
      <c r="F175" s="10">
        <f>F176+F183</f>
        <v>18335</v>
      </c>
      <c r="G175" s="41"/>
      <c r="H175" s="41"/>
    </row>
    <row r="176" spans="1:8" ht="47.25">
      <c r="A176" s="9" t="s">
        <v>80</v>
      </c>
      <c r="B176" s="5" t="s">
        <v>22</v>
      </c>
      <c r="C176" s="5" t="s">
        <v>15</v>
      </c>
      <c r="D176" s="7" t="s">
        <v>108</v>
      </c>
      <c r="E176" s="3"/>
      <c r="F176" s="10">
        <f>+F177+F181</f>
        <v>14413</v>
      </c>
      <c r="G176" s="41"/>
      <c r="H176" s="41"/>
    </row>
    <row r="177" spans="1:8" ht="21" customHeight="1">
      <c r="A177" s="9" t="s">
        <v>89</v>
      </c>
      <c r="B177" s="5" t="s">
        <v>22</v>
      </c>
      <c r="C177" s="5" t="s">
        <v>15</v>
      </c>
      <c r="D177" s="7" t="s">
        <v>109</v>
      </c>
      <c r="E177" s="3"/>
      <c r="F177" s="10">
        <f>F178+F179+F180</f>
        <v>12243</v>
      </c>
      <c r="G177" s="41"/>
      <c r="H177" s="41"/>
    </row>
    <row r="178" spans="1:8" ht="87.75" customHeight="1">
      <c r="A178" s="31" t="s">
        <v>71</v>
      </c>
      <c r="B178" s="5" t="s">
        <v>22</v>
      </c>
      <c r="C178" s="5" t="s">
        <v>15</v>
      </c>
      <c r="D178" s="7" t="s">
        <v>109</v>
      </c>
      <c r="E178" s="3">
        <v>100</v>
      </c>
      <c r="F178" s="29">
        <f>Лист2!G46</f>
        <v>10860</v>
      </c>
      <c r="G178" s="41"/>
      <c r="H178" s="41"/>
    </row>
    <row r="179" spans="1:8" ht="37.5" customHeight="1">
      <c r="A179" s="31" t="s">
        <v>105</v>
      </c>
      <c r="B179" s="5" t="s">
        <v>22</v>
      </c>
      <c r="C179" s="5" t="s">
        <v>15</v>
      </c>
      <c r="D179" s="7" t="s">
        <v>109</v>
      </c>
      <c r="E179" s="3">
        <v>200</v>
      </c>
      <c r="F179" s="29">
        <f>Лист2!G47</f>
        <v>1333</v>
      </c>
      <c r="G179" s="41"/>
      <c r="H179" s="41"/>
    </row>
    <row r="180" spans="1:8" ht="21" customHeight="1">
      <c r="A180" s="32" t="s">
        <v>63</v>
      </c>
      <c r="B180" s="5" t="s">
        <v>22</v>
      </c>
      <c r="C180" s="5" t="s">
        <v>15</v>
      </c>
      <c r="D180" s="7" t="s">
        <v>109</v>
      </c>
      <c r="E180" s="3">
        <v>850</v>
      </c>
      <c r="F180" s="29">
        <f>Лист2!G48</f>
        <v>50</v>
      </c>
      <c r="G180" s="41"/>
      <c r="H180" s="41"/>
    </row>
    <row r="181" spans="1:8" ht="54" customHeight="1">
      <c r="A181" s="32" t="str">
        <f>Лист2!A49</f>
        <v>Субсидия на софинансирование части расходов местных бюджетов по оплате труда работников муниципальных учреждений</v>
      </c>
      <c r="B181" s="5" t="str">
        <f>Лист2!C49</f>
        <v>08</v>
      </c>
      <c r="C181" s="5" t="str">
        <f>Лист2!D49</f>
        <v>01</v>
      </c>
      <c r="D181" s="5" t="str">
        <f>Лист2!E49</f>
        <v>02 2 00 S0430</v>
      </c>
      <c r="E181" s="5"/>
      <c r="F181" s="61">
        <f>Лист2!G49</f>
        <v>2170</v>
      </c>
      <c r="G181" s="41"/>
      <c r="H181" s="41"/>
    </row>
    <row r="182" spans="1:8" ht="91.5" customHeight="1">
      <c r="A182" s="32" t="str">
        <f>Лист2!A50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2" s="5" t="str">
        <f>Лист2!C50</f>
        <v>08</v>
      </c>
      <c r="C182" s="5" t="str">
        <f>Лист2!D50</f>
        <v>01</v>
      </c>
      <c r="D182" s="5" t="str">
        <f>Лист2!E50</f>
        <v>02 2 00 S0430</v>
      </c>
      <c r="E182" s="5">
        <f>Лист2!F50</f>
        <v>100</v>
      </c>
      <c r="F182" s="61">
        <f>Лист2!G50</f>
        <v>2170</v>
      </c>
      <c r="G182" s="41"/>
      <c r="H182" s="41"/>
    </row>
    <row r="183" spans="1:8" ht="18" customHeight="1">
      <c r="A183" s="4" t="s">
        <v>10</v>
      </c>
      <c r="B183" s="5" t="s">
        <v>22</v>
      </c>
      <c r="C183" s="5" t="s">
        <v>15</v>
      </c>
      <c r="D183" s="7"/>
      <c r="E183" s="3"/>
      <c r="F183" s="10">
        <f>F184</f>
        <v>3922</v>
      </c>
      <c r="G183" s="41"/>
      <c r="H183" s="41"/>
    </row>
    <row r="184" spans="1:8" ht="111.75" customHeight="1">
      <c r="A184" s="9" t="s">
        <v>91</v>
      </c>
      <c r="B184" s="5" t="s">
        <v>22</v>
      </c>
      <c r="C184" s="5" t="s">
        <v>15</v>
      </c>
      <c r="D184" s="7" t="s">
        <v>119</v>
      </c>
      <c r="E184" s="3"/>
      <c r="F184" s="10">
        <f>F185</f>
        <v>3922</v>
      </c>
      <c r="G184" s="41"/>
      <c r="H184" s="41"/>
    </row>
    <row r="185" spans="1:8" ht="18.75" customHeight="1">
      <c r="A185" s="9" t="s">
        <v>70</v>
      </c>
      <c r="B185" s="5" t="s">
        <v>22</v>
      </c>
      <c r="C185" s="5" t="s">
        <v>15</v>
      </c>
      <c r="D185" s="7" t="s">
        <v>119</v>
      </c>
      <c r="E185" s="3">
        <v>540</v>
      </c>
      <c r="F185" s="10">
        <f>Лист2!G189</f>
        <v>3922</v>
      </c>
      <c r="G185" s="41"/>
      <c r="H185" s="41"/>
    </row>
    <row r="186" spans="1:8" ht="31.5">
      <c r="A186" s="4" t="s">
        <v>81</v>
      </c>
      <c r="B186" s="5" t="s">
        <v>22</v>
      </c>
      <c r="C186" s="5" t="s">
        <v>18</v>
      </c>
      <c r="D186" s="5"/>
      <c r="E186" s="5"/>
      <c r="F186" s="10">
        <f>F187+F191+F199+F201</f>
        <v>6991</v>
      </c>
      <c r="G186" s="41"/>
      <c r="H186" s="41"/>
    </row>
    <row r="187" spans="1:8" ht="31.5">
      <c r="A187" s="9" t="s">
        <v>61</v>
      </c>
      <c r="B187" s="5" t="s">
        <v>22</v>
      </c>
      <c r="C187" s="5" t="s">
        <v>18</v>
      </c>
      <c r="D187" s="7" t="s">
        <v>106</v>
      </c>
      <c r="E187" s="3"/>
      <c r="F187" s="10">
        <f>F188</f>
        <v>625</v>
      </c>
      <c r="G187" s="41"/>
      <c r="H187" s="41"/>
    </row>
    <row r="188" spans="1:8" ht="31.5" customHeight="1">
      <c r="A188" s="9" t="s">
        <v>62</v>
      </c>
      <c r="B188" s="5" t="s">
        <v>22</v>
      </c>
      <c r="C188" s="5" t="s">
        <v>18</v>
      </c>
      <c r="D188" s="7" t="s">
        <v>107</v>
      </c>
      <c r="E188" s="3"/>
      <c r="F188" s="10">
        <f>F189</f>
        <v>625</v>
      </c>
      <c r="G188" s="41"/>
      <c r="H188" s="41"/>
    </row>
    <row r="189" spans="1:8" ht="84" customHeight="1">
      <c r="A189" s="31" t="s">
        <v>71</v>
      </c>
      <c r="B189" s="5" t="s">
        <v>22</v>
      </c>
      <c r="C189" s="5" t="s">
        <v>18</v>
      </c>
      <c r="D189" s="7" t="s">
        <v>107</v>
      </c>
      <c r="E189" s="3">
        <v>100</v>
      </c>
      <c r="F189" s="10">
        <f>Лист2!G54</f>
        <v>625</v>
      </c>
      <c r="G189" s="41"/>
      <c r="H189" s="41"/>
    </row>
    <row r="190" spans="1:8" ht="33.75" customHeight="1">
      <c r="A190" s="31" t="s">
        <v>105</v>
      </c>
      <c r="B190" s="5" t="s">
        <v>22</v>
      </c>
      <c r="C190" s="5" t="s">
        <v>18</v>
      </c>
      <c r="D190" s="7" t="s">
        <v>107</v>
      </c>
      <c r="E190" s="5">
        <v>200</v>
      </c>
      <c r="F190" s="10">
        <f>Лист2!G55</f>
        <v>0</v>
      </c>
      <c r="G190" s="41"/>
      <c r="H190" s="41"/>
    </row>
    <row r="191" spans="1:8" ht="45" customHeight="1">
      <c r="A191" s="32" t="s">
        <v>82</v>
      </c>
      <c r="B191" s="5" t="s">
        <v>22</v>
      </c>
      <c r="C191" s="5" t="s">
        <v>18</v>
      </c>
      <c r="D191" s="7" t="s">
        <v>110</v>
      </c>
      <c r="E191" s="5"/>
      <c r="F191" s="10">
        <f>Лист2!G56</f>
        <v>6236</v>
      </c>
      <c r="G191" s="41"/>
      <c r="H191" s="41"/>
    </row>
    <row r="192" spans="1:8" ht="36" customHeight="1">
      <c r="A192" s="32" t="str">
        <f>Лист2!A57</f>
        <v>Учреждения по обеспечению хозяйственного обслуживания</v>
      </c>
      <c r="B192" s="5" t="str">
        <f>Лист2!C57</f>
        <v>08</v>
      </c>
      <c r="C192" s="5" t="str">
        <f>Лист2!D57</f>
        <v>04</v>
      </c>
      <c r="D192" s="5" t="str">
        <f>Лист2!E57</f>
        <v>02 5 00 10810</v>
      </c>
      <c r="E192" s="5"/>
      <c r="F192" s="10">
        <f>Лист2!G57</f>
        <v>4576</v>
      </c>
      <c r="G192" s="41"/>
      <c r="H192" s="41"/>
    </row>
    <row r="193" spans="1:8" ht="90" customHeight="1">
      <c r="A193" s="32" t="str">
        <f>Лист2!A58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3" s="5" t="str">
        <f>Лист2!C58</f>
        <v>08</v>
      </c>
      <c r="C193" s="5" t="str">
        <f>Лист2!D58</f>
        <v>04</v>
      </c>
      <c r="D193" s="5" t="str">
        <f>Лист2!E58</f>
        <v>02 5 00 10810</v>
      </c>
      <c r="E193" s="5">
        <f>Лист2!F58</f>
        <v>100</v>
      </c>
      <c r="F193" s="10">
        <f>Лист2!G58</f>
        <v>4466</v>
      </c>
      <c r="G193" s="41"/>
      <c r="H193" s="41"/>
    </row>
    <row r="194" spans="1:8" ht="36" customHeight="1">
      <c r="A194" s="32" t="str">
        <f>Лист2!A59</f>
        <v>Закупка товаров, работ и услуг для обеспечения государственных (муниципальных) нужд</v>
      </c>
      <c r="B194" s="5" t="str">
        <f>Лист2!C59</f>
        <v>08</v>
      </c>
      <c r="C194" s="5" t="str">
        <f>Лист2!D59</f>
        <v>04</v>
      </c>
      <c r="D194" s="5" t="str">
        <f>Лист2!E59</f>
        <v>02 5 00 10810</v>
      </c>
      <c r="E194" s="5">
        <f>Лист2!F59</f>
        <v>200</v>
      </c>
      <c r="F194" s="10">
        <f>Лист2!G59</f>
        <v>110</v>
      </c>
      <c r="G194" s="41"/>
      <c r="H194" s="41"/>
    </row>
    <row r="195" spans="1:8" ht="97.5" customHeight="1">
      <c r="A195" s="33" t="s">
        <v>60</v>
      </c>
      <c r="B195" s="5" t="s">
        <v>22</v>
      </c>
      <c r="C195" s="5" t="s">
        <v>18</v>
      </c>
      <c r="D195" s="7" t="s">
        <v>111</v>
      </c>
      <c r="E195" s="5"/>
      <c r="F195" s="10">
        <f>Лист2!G60</f>
        <v>1660</v>
      </c>
      <c r="G195" s="41"/>
      <c r="H195" s="41"/>
    </row>
    <row r="196" spans="1:8" ht="78.75" customHeight="1">
      <c r="A196" s="30" t="s">
        <v>71</v>
      </c>
      <c r="B196" s="5" t="s">
        <v>22</v>
      </c>
      <c r="C196" s="5" t="s">
        <v>18</v>
      </c>
      <c r="D196" s="7" t="s">
        <v>111</v>
      </c>
      <c r="E196" s="5">
        <v>100</v>
      </c>
      <c r="F196" s="10">
        <f>Лист2!G61</f>
        <v>1328</v>
      </c>
      <c r="G196" s="41"/>
      <c r="H196" s="41"/>
    </row>
    <row r="197" spans="1:8" ht="33" customHeight="1">
      <c r="A197" s="31" t="s">
        <v>105</v>
      </c>
      <c r="B197" s="5" t="s">
        <v>22</v>
      </c>
      <c r="C197" s="5" t="s">
        <v>18</v>
      </c>
      <c r="D197" s="7" t="s">
        <v>111</v>
      </c>
      <c r="E197" s="5">
        <v>200</v>
      </c>
      <c r="F197" s="10">
        <f>Лист2!G62</f>
        <v>332</v>
      </c>
      <c r="G197" s="41"/>
      <c r="H197" s="41"/>
    </row>
    <row r="198" spans="1:8" ht="20.25" customHeight="1">
      <c r="A198" s="32" t="s">
        <v>63</v>
      </c>
      <c r="B198" s="5" t="s">
        <v>22</v>
      </c>
      <c r="C198" s="5" t="s">
        <v>18</v>
      </c>
      <c r="D198" s="7" t="s">
        <v>111</v>
      </c>
      <c r="E198" s="5">
        <v>850</v>
      </c>
      <c r="F198" s="10">
        <f>Лист2!G63</f>
        <v>0</v>
      </c>
      <c r="G198" s="41"/>
      <c r="H198" s="41"/>
    </row>
    <row r="199" spans="1:8" ht="35.25" customHeight="1">
      <c r="A199" s="32" t="str">
        <f>Лист2!A64</f>
        <v>РП "Развитие культуры Волчихинского района " на 2015-2021 годы</v>
      </c>
      <c r="B199" s="5" t="str">
        <f>Лист2!C64</f>
        <v>08</v>
      </c>
      <c r="C199" s="5" t="str">
        <f>Лист2!D64</f>
        <v>04</v>
      </c>
      <c r="D199" s="5" t="str">
        <f>Лист2!E64</f>
        <v>44 0 00 60990</v>
      </c>
      <c r="E199" s="5"/>
      <c r="F199" s="43">
        <f>Лист2!G64</f>
        <v>100</v>
      </c>
      <c r="G199" s="41"/>
      <c r="H199" s="41"/>
    </row>
    <row r="200" spans="1:8" ht="36.75" customHeight="1">
      <c r="A200" s="32" t="str">
        <f>Лист2!A65</f>
        <v>Закупка товаров, работ и услуг для обеспечения государственных (муниципальных) нужд</v>
      </c>
      <c r="B200" s="5" t="str">
        <f>Лист2!C65</f>
        <v>08</v>
      </c>
      <c r="C200" s="5" t="str">
        <f>Лист2!D65</f>
        <v>04</v>
      </c>
      <c r="D200" s="5" t="str">
        <f>Лист2!E65</f>
        <v>44 0 00 60990</v>
      </c>
      <c r="E200" s="5">
        <f>Лист2!F65</f>
        <v>200</v>
      </c>
      <c r="F200" s="43">
        <f>Лист2!G65</f>
        <v>100</v>
      </c>
      <c r="G200" s="41"/>
      <c r="H200" s="41"/>
    </row>
    <row r="201" spans="1:8" ht="109.5" customHeight="1">
      <c r="A201" s="32" t="str">
        <f>Лист2!A191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201" s="5" t="str">
        <f>Лист2!C191</f>
        <v>08</v>
      </c>
      <c r="C201" s="5" t="str">
        <f>Лист2!D191</f>
        <v>04</v>
      </c>
      <c r="D201" s="5" t="str">
        <f>Лист2!E191</f>
        <v>98 5 00 60510</v>
      </c>
      <c r="E201" s="5"/>
      <c r="F201" s="43">
        <f>Лист2!G191</f>
        <v>30</v>
      </c>
      <c r="G201" s="41"/>
      <c r="H201" s="41"/>
    </row>
    <row r="202" spans="1:8" ht="21" customHeight="1">
      <c r="A202" s="32" t="str">
        <f>Лист2!A192</f>
        <v>Иные межбюджетные трансферты</v>
      </c>
      <c r="B202" s="5" t="str">
        <f>Лист2!C192</f>
        <v>08</v>
      </c>
      <c r="C202" s="5" t="str">
        <f>Лист2!D192</f>
        <v>04</v>
      </c>
      <c r="D202" s="5" t="str">
        <f>Лист2!E192</f>
        <v>98 5 00 60510</v>
      </c>
      <c r="E202" s="5">
        <f>Лист2!F192</f>
        <v>540</v>
      </c>
      <c r="F202" s="43">
        <f>Лист2!G192</f>
        <v>30</v>
      </c>
      <c r="G202" s="41"/>
      <c r="H202" s="41"/>
    </row>
    <row r="203" spans="1:8">
      <c r="A203" s="4" t="s">
        <v>37</v>
      </c>
      <c r="B203" s="5">
        <v>10</v>
      </c>
      <c r="C203" s="5"/>
      <c r="D203" s="3"/>
      <c r="E203" s="5"/>
      <c r="F203" s="10">
        <f>F204+F214+F207</f>
        <v>16308.1</v>
      </c>
      <c r="G203" s="10">
        <f>Лист1!E39</f>
        <v>16128.1</v>
      </c>
      <c r="H203" s="10">
        <f>Лист1!F39</f>
        <v>15403.4</v>
      </c>
    </row>
    <row r="204" spans="1:8">
      <c r="A204" s="4" t="s">
        <v>12</v>
      </c>
      <c r="B204" s="5">
        <v>10</v>
      </c>
      <c r="C204" s="5" t="s">
        <v>15</v>
      </c>
      <c r="D204" s="3"/>
      <c r="E204" s="5"/>
      <c r="F204" s="10">
        <f>F205</f>
        <v>700</v>
      </c>
      <c r="G204" s="41"/>
      <c r="H204" s="41"/>
    </row>
    <row r="205" spans="1:8">
      <c r="A205" s="9" t="s">
        <v>76</v>
      </c>
      <c r="B205" s="5">
        <v>10</v>
      </c>
      <c r="C205" s="5" t="s">
        <v>15</v>
      </c>
      <c r="D205" s="7" t="s">
        <v>127</v>
      </c>
      <c r="E205" s="3"/>
      <c r="F205" s="10">
        <f>F206</f>
        <v>700</v>
      </c>
      <c r="G205" s="41"/>
      <c r="H205" s="41"/>
    </row>
    <row r="206" spans="1:8" ht="31.5">
      <c r="A206" s="4" t="s">
        <v>57</v>
      </c>
      <c r="B206" s="5">
        <v>10</v>
      </c>
      <c r="C206" s="5" t="s">
        <v>15</v>
      </c>
      <c r="D206" s="7" t="s">
        <v>127</v>
      </c>
      <c r="E206" s="3">
        <v>300</v>
      </c>
      <c r="F206" s="10">
        <f>Лист2!G278</f>
        <v>700</v>
      </c>
      <c r="G206" s="41"/>
      <c r="H206" s="41"/>
    </row>
    <row r="207" spans="1:8" ht="21.75" customHeight="1">
      <c r="A207" s="4" t="str">
        <f>Лист2!A279</f>
        <v>Социальное обеспечение населения</v>
      </c>
      <c r="B207" s="5">
        <f>Лист2!C279</f>
        <v>10</v>
      </c>
      <c r="C207" s="5" t="str">
        <f>Лист2!D279</f>
        <v>03</v>
      </c>
      <c r="D207" s="5"/>
      <c r="E207" s="5"/>
      <c r="F207" s="42">
        <f>F208+F210+F212</f>
        <v>1819.1000000000001</v>
      </c>
      <c r="G207" s="41"/>
      <c r="H207" s="41"/>
    </row>
    <row r="208" spans="1:8" ht="41.25" customHeight="1">
      <c r="A208" s="4" t="str">
        <f>Лист2!A143</f>
        <v>Субсидии на реализацию мероприятий по обеспечению жильем молодых семей</v>
      </c>
      <c r="B208" s="5">
        <f>Лист2!C143</f>
        <v>10</v>
      </c>
      <c r="C208" s="5" t="str">
        <f>Лист2!D143</f>
        <v>03</v>
      </c>
      <c r="D208" s="5" t="str">
        <f>Лист2!E143</f>
        <v>14 2 00 L4970</v>
      </c>
      <c r="E208" s="5"/>
      <c r="F208" s="5">
        <f>Лист2!G143</f>
        <v>913.5</v>
      </c>
      <c r="G208" s="41"/>
      <c r="H208" s="41"/>
    </row>
    <row r="209" spans="1:8" ht="33" customHeight="1">
      <c r="A209" s="4" t="str">
        <f>Лист2!A144</f>
        <v>Социальное обеспечение и иные выплаты населению</v>
      </c>
      <c r="B209" s="5">
        <f>Лист2!C144</f>
        <v>10</v>
      </c>
      <c r="C209" s="5" t="str">
        <f>Лист2!D144</f>
        <v>03</v>
      </c>
      <c r="D209" s="5" t="str">
        <f>Лист2!E144</f>
        <v>14 2 00 L4970</v>
      </c>
      <c r="E209" s="5">
        <f>Лист2!F144</f>
        <v>300</v>
      </c>
      <c r="F209" s="5">
        <f>Лист2!G144</f>
        <v>913.5</v>
      </c>
      <c r="G209" s="41"/>
      <c r="H209" s="41"/>
    </row>
    <row r="210" spans="1:8" ht="63.75" customHeight="1">
      <c r="A210" s="4" t="str">
        <f>Лист2!A280</f>
        <v>Субсидии на  реализацию мероприятий по улучшению жилищных условий граждан, проживающих в сельской местности, в том числе молодых семей и молодых специалистов</v>
      </c>
      <c r="B210" s="5" t="str">
        <f>Лист2!C280</f>
        <v>10</v>
      </c>
      <c r="C210" s="5" t="str">
        <f>Лист2!D280</f>
        <v>03</v>
      </c>
      <c r="D210" s="5" t="str">
        <f>Лист2!E280</f>
        <v>52 0 00 L5765</v>
      </c>
      <c r="E210" s="5"/>
      <c r="F210" s="5">
        <f>Лист2!G280</f>
        <v>903.2</v>
      </c>
      <c r="G210" s="41"/>
      <c r="H210" s="41"/>
    </row>
    <row r="211" spans="1:8" ht="33" customHeight="1">
      <c r="A211" s="4" t="str">
        <f>Лист2!A281</f>
        <v>Социальное обеспечение и иные выплаты населению</v>
      </c>
      <c r="B211" s="5" t="str">
        <f>Лист2!C281</f>
        <v>10</v>
      </c>
      <c r="C211" s="5" t="str">
        <f>Лист2!D281</f>
        <v>03</v>
      </c>
      <c r="D211" s="5" t="str">
        <f>Лист2!E281</f>
        <v>52 0 00 L5765</v>
      </c>
      <c r="E211" s="5">
        <f>Лист2!F281</f>
        <v>300</v>
      </c>
      <c r="F211" s="5">
        <f>Лист2!G281</f>
        <v>903.2</v>
      </c>
      <c r="G211" s="41"/>
      <c r="H211" s="41"/>
    </row>
    <row r="212" spans="1:8" ht="66" customHeight="1">
      <c r="A212" s="4" t="str">
        <f>Лист2!A282</f>
        <v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v>
      </c>
      <c r="B212" s="5">
        <f>Лист2!C282</f>
        <v>10</v>
      </c>
      <c r="C212" s="5" t="str">
        <f>Лист2!D282</f>
        <v>03</v>
      </c>
      <c r="D212" s="5" t="str">
        <f>Лист2!E282</f>
        <v>71 1 00 51350</v>
      </c>
      <c r="E212" s="5"/>
      <c r="F212" s="42">
        <f>Лист2!G282</f>
        <v>2.4</v>
      </c>
      <c r="G212" s="41"/>
      <c r="H212" s="41"/>
    </row>
    <row r="213" spans="1:8" ht="33" customHeight="1">
      <c r="A213" s="4" t="str">
        <f>Лист2!A283</f>
        <v>Социальное обеспечение и иные выплаты населению</v>
      </c>
      <c r="B213" s="5" t="str">
        <f>Лист2!C283</f>
        <v>10</v>
      </c>
      <c r="C213" s="5" t="str">
        <f>Лист2!D283</f>
        <v>03</v>
      </c>
      <c r="D213" s="5" t="str">
        <f>Лист2!E283</f>
        <v>71 1 00 51350</v>
      </c>
      <c r="E213" s="5">
        <f>Лист2!F283</f>
        <v>300</v>
      </c>
      <c r="F213" s="42">
        <f>Лист2!G283</f>
        <v>2.4</v>
      </c>
      <c r="G213" s="41"/>
      <c r="H213" s="41"/>
    </row>
    <row r="214" spans="1:8">
      <c r="A214" s="4" t="s">
        <v>13</v>
      </c>
      <c r="B214" s="5">
        <v>10</v>
      </c>
      <c r="C214" s="5" t="s">
        <v>18</v>
      </c>
      <c r="D214" s="5"/>
      <c r="E214" s="5"/>
      <c r="F214" s="10">
        <f>F215+F217</f>
        <v>13789</v>
      </c>
      <c r="G214" s="41"/>
      <c r="H214" s="41"/>
    </row>
    <row r="215" spans="1:8" ht="78.75" customHeight="1">
      <c r="A215" s="9" t="s">
        <v>74</v>
      </c>
      <c r="B215" s="5">
        <v>10</v>
      </c>
      <c r="C215" s="5" t="s">
        <v>18</v>
      </c>
      <c r="D215" s="7" t="s">
        <v>117</v>
      </c>
      <c r="E215" s="5"/>
      <c r="F215" s="10">
        <f>F216</f>
        <v>1850</v>
      </c>
      <c r="G215" s="41"/>
      <c r="H215" s="41"/>
    </row>
    <row r="216" spans="1:8" ht="31.5">
      <c r="A216" s="4" t="s">
        <v>57</v>
      </c>
      <c r="B216" s="5">
        <v>10</v>
      </c>
      <c r="C216" s="5" t="s">
        <v>18</v>
      </c>
      <c r="D216" s="7" t="s">
        <v>117</v>
      </c>
      <c r="E216" s="3">
        <v>300</v>
      </c>
      <c r="F216" s="10">
        <f>Лист2!G147</f>
        <v>1850</v>
      </c>
      <c r="G216" s="41"/>
      <c r="H216" s="41"/>
    </row>
    <row r="217" spans="1:8" ht="48.75" customHeight="1">
      <c r="A217" s="16" t="s">
        <v>77</v>
      </c>
      <c r="B217" s="17" t="s">
        <v>54</v>
      </c>
      <c r="C217" s="17" t="s">
        <v>18</v>
      </c>
      <c r="D217" s="27" t="s">
        <v>128</v>
      </c>
      <c r="E217" s="17"/>
      <c r="F217" s="10">
        <f>Лист2!G148</f>
        <v>11939</v>
      </c>
      <c r="G217" s="41"/>
      <c r="H217" s="41"/>
    </row>
    <row r="218" spans="1:8" ht="31.5">
      <c r="A218" s="4" t="s">
        <v>57</v>
      </c>
      <c r="B218" s="17" t="s">
        <v>54</v>
      </c>
      <c r="C218" s="17" t="s">
        <v>18</v>
      </c>
      <c r="D218" s="27" t="s">
        <v>128</v>
      </c>
      <c r="E218" s="17">
        <v>300</v>
      </c>
      <c r="F218" s="10">
        <f>Лист2!G149</f>
        <v>11939</v>
      </c>
      <c r="G218" s="41"/>
      <c r="H218" s="41"/>
    </row>
    <row r="219" spans="1:8">
      <c r="A219" s="4" t="s">
        <v>11</v>
      </c>
      <c r="B219" s="5">
        <v>11</v>
      </c>
      <c r="C219" s="5"/>
      <c r="D219" s="5"/>
      <c r="E219" s="5"/>
      <c r="F219" s="10">
        <f>F224+F220</f>
        <v>2293</v>
      </c>
      <c r="G219" s="10">
        <f>Лист1!E43</f>
        <v>1923</v>
      </c>
      <c r="H219" s="10">
        <f>Лист1!F43</f>
        <v>1923</v>
      </c>
    </row>
    <row r="220" spans="1:8">
      <c r="A220" s="64" t="s">
        <v>203</v>
      </c>
      <c r="B220" s="65">
        <v>11</v>
      </c>
      <c r="C220" s="65" t="s">
        <v>16</v>
      </c>
      <c r="D220" s="65"/>
      <c r="E220" s="65"/>
      <c r="F220" s="66">
        <f>F221</f>
        <v>270</v>
      </c>
      <c r="G220" s="10"/>
      <c r="H220" s="10"/>
    </row>
    <row r="221" spans="1:8" ht="47.25">
      <c r="A221" s="64" t="s">
        <v>78</v>
      </c>
      <c r="B221" s="65">
        <v>11</v>
      </c>
      <c r="C221" s="65" t="s">
        <v>16</v>
      </c>
      <c r="D221" s="65" t="s">
        <v>104</v>
      </c>
      <c r="E221" s="65"/>
      <c r="F221" s="66">
        <f>F222</f>
        <v>270</v>
      </c>
      <c r="G221" s="10"/>
      <c r="H221" s="10"/>
    </row>
    <row r="222" spans="1:8" ht="47.25">
      <c r="A222" s="64" t="s">
        <v>92</v>
      </c>
      <c r="B222" s="65">
        <v>11</v>
      </c>
      <c r="C222" s="65" t="s">
        <v>16</v>
      </c>
      <c r="D222" s="65" t="s">
        <v>102</v>
      </c>
      <c r="E222" s="65"/>
      <c r="F222" s="66">
        <f>F223</f>
        <v>270</v>
      </c>
      <c r="G222" s="10"/>
      <c r="H222" s="10"/>
    </row>
    <row r="223" spans="1:8" ht="78.75">
      <c r="A223" s="64" t="s">
        <v>131</v>
      </c>
      <c r="B223" s="65">
        <v>11</v>
      </c>
      <c r="C223" s="65" t="s">
        <v>16</v>
      </c>
      <c r="D223" s="65" t="s">
        <v>102</v>
      </c>
      <c r="E223" s="65">
        <v>100</v>
      </c>
      <c r="F223" s="66">
        <f>Лист2!G23</f>
        <v>270</v>
      </c>
      <c r="G223" s="10"/>
      <c r="H223" s="10"/>
    </row>
    <row r="224" spans="1:8" ht="33.75" customHeight="1">
      <c r="A224" s="4" t="s">
        <v>28</v>
      </c>
      <c r="B224" s="3">
        <v>11</v>
      </c>
      <c r="C224" s="5" t="s">
        <v>21</v>
      </c>
      <c r="D224" s="7"/>
      <c r="E224" s="5"/>
      <c r="F224" s="10">
        <f>F225+F229</f>
        <v>2023</v>
      </c>
      <c r="G224" s="41"/>
      <c r="H224" s="41"/>
    </row>
    <row r="225" spans="1:8" ht="31.5">
      <c r="A225" s="9" t="s">
        <v>61</v>
      </c>
      <c r="B225" s="5">
        <v>11</v>
      </c>
      <c r="C225" s="5" t="s">
        <v>21</v>
      </c>
      <c r="D225" s="7" t="s">
        <v>106</v>
      </c>
      <c r="E225" s="3"/>
      <c r="F225" s="10">
        <f>F226</f>
        <v>686</v>
      </c>
      <c r="G225" s="41"/>
      <c r="H225" s="41"/>
    </row>
    <row r="226" spans="1:8" ht="31.5">
      <c r="A226" s="9" t="s">
        <v>62</v>
      </c>
      <c r="B226" s="5">
        <v>11</v>
      </c>
      <c r="C226" s="5" t="s">
        <v>21</v>
      </c>
      <c r="D226" s="7" t="s">
        <v>107</v>
      </c>
      <c r="E226" s="5"/>
      <c r="F226" s="10">
        <f>F227+F228</f>
        <v>686</v>
      </c>
      <c r="G226" s="41"/>
      <c r="H226" s="41"/>
    </row>
    <row r="227" spans="1:8" ht="81.75" customHeight="1">
      <c r="A227" s="31" t="s">
        <v>71</v>
      </c>
      <c r="B227" s="5">
        <v>11</v>
      </c>
      <c r="C227" s="5" t="s">
        <v>21</v>
      </c>
      <c r="D227" s="7" t="s">
        <v>107</v>
      </c>
      <c r="E227" s="5">
        <v>100</v>
      </c>
      <c r="F227" s="10">
        <f>Лист2!G26</f>
        <v>686</v>
      </c>
      <c r="G227" s="41"/>
      <c r="H227" s="41"/>
    </row>
    <row r="228" spans="1:8" ht="33.75" customHeight="1">
      <c r="A228" s="31" t="s">
        <v>105</v>
      </c>
      <c r="B228" s="5">
        <v>11</v>
      </c>
      <c r="C228" s="5" t="s">
        <v>21</v>
      </c>
      <c r="D228" s="7" t="s">
        <v>107</v>
      </c>
      <c r="E228" s="5">
        <v>200</v>
      </c>
      <c r="F228" s="10">
        <v>0</v>
      </c>
      <c r="G228" s="41"/>
      <c r="H228" s="41"/>
    </row>
    <row r="229" spans="1:8" ht="33.75" customHeight="1">
      <c r="A229" s="31" t="str">
        <f>Лист2!A28</f>
        <v>Учреждения по обеспечению хозяйственного обслуживания</v>
      </c>
      <c r="B229" s="5">
        <f>Лист2!C28</f>
        <v>11</v>
      </c>
      <c r="C229" s="5" t="str">
        <f>Лист2!D28</f>
        <v>05</v>
      </c>
      <c r="D229" s="5" t="str">
        <f>Лист2!E28</f>
        <v>02 5 00 10810</v>
      </c>
      <c r="E229" s="5"/>
      <c r="F229" s="42">
        <f>Лист2!G28</f>
        <v>1337</v>
      </c>
      <c r="G229" s="41"/>
      <c r="H229" s="41"/>
    </row>
    <row r="230" spans="1:8" ht="103.5" customHeight="1">
      <c r="A230" s="31" t="str">
        <f>Лист2!A29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0" s="5">
        <f>Лист2!C29</f>
        <v>11</v>
      </c>
      <c r="C230" s="5" t="str">
        <f>Лист2!D29</f>
        <v>05</v>
      </c>
      <c r="D230" s="5" t="str">
        <f>Лист2!E29</f>
        <v>02 5 00 10810</v>
      </c>
      <c r="E230" s="5">
        <f>Лист2!F29</f>
        <v>100</v>
      </c>
      <c r="F230" s="42">
        <f>Лист2!G29</f>
        <v>1012</v>
      </c>
      <c r="G230" s="41"/>
      <c r="H230" s="41"/>
    </row>
    <row r="231" spans="1:8" ht="33.75" customHeight="1">
      <c r="A231" s="31" t="str">
        <f>Лист2!A30</f>
        <v>Закупка товаров, работ и услуг для обеспечения государственных (муниципальных) нужд</v>
      </c>
      <c r="B231" s="5">
        <f>Лист2!C30</f>
        <v>11</v>
      </c>
      <c r="C231" s="5" t="str">
        <f>Лист2!D30</f>
        <v>05</v>
      </c>
      <c r="D231" s="5" t="str">
        <f>Лист2!E30</f>
        <v>02 5 00 10810</v>
      </c>
      <c r="E231" s="5">
        <f>Лист2!F30</f>
        <v>200</v>
      </c>
      <c r="F231" s="42">
        <f>Лист2!G30</f>
        <v>195</v>
      </c>
      <c r="G231" s="41"/>
      <c r="H231" s="41"/>
    </row>
    <row r="232" spans="1:8" ht="33.75" customHeight="1">
      <c r="A232" s="31" t="str">
        <f>Лист2!A31</f>
        <v>Уплата налогов, сборов и иных платежей</v>
      </c>
      <c r="B232" s="5">
        <f>Лист2!C31</f>
        <v>11</v>
      </c>
      <c r="C232" s="5" t="str">
        <f>Лист2!D31</f>
        <v>05</v>
      </c>
      <c r="D232" s="5" t="str">
        <f>Лист2!E31</f>
        <v>02 5 00 10810</v>
      </c>
      <c r="E232" s="5">
        <f>Лист2!F31</f>
        <v>850</v>
      </c>
      <c r="F232" s="42">
        <f>Лист2!G31</f>
        <v>130</v>
      </c>
      <c r="G232" s="41"/>
      <c r="H232" s="41"/>
    </row>
    <row r="233" spans="1:8" ht="31.5">
      <c r="A233" s="4" t="s">
        <v>59</v>
      </c>
      <c r="B233" s="5">
        <v>13</v>
      </c>
      <c r="C233" s="5"/>
      <c r="D233" s="5"/>
      <c r="E233" s="5"/>
      <c r="F233" s="10">
        <f>F234</f>
        <v>800</v>
      </c>
      <c r="G233" s="10">
        <f>Лист1!E46</f>
        <v>850</v>
      </c>
      <c r="H233" s="10">
        <f>Лист1!F46</f>
        <v>850</v>
      </c>
    </row>
    <row r="234" spans="1:8" ht="31.5">
      <c r="A234" s="35" t="s">
        <v>83</v>
      </c>
      <c r="B234" s="5">
        <v>13</v>
      </c>
      <c r="C234" s="5" t="s">
        <v>15</v>
      </c>
      <c r="D234" s="5"/>
      <c r="E234" s="5"/>
      <c r="F234" s="10">
        <f>F236</f>
        <v>800</v>
      </c>
      <c r="G234" s="41"/>
      <c r="H234" s="41"/>
    </row>
    <row r="235" spans="1:8" ht="21" customHeight="1">
      <c r="A235" s="20" t="s">
        <v>67</v>
      </c>
      <c r="B235" s="5">
        <v>13</v>
      </c>
      <c r="C235" s="5" t="s">
        <v>15</v>
      </c>
      <c r="D235" s="3" t="s">
        <v>120</v>
      </c>
      <c r="E235" s="22"/>
      <c r="F235" s="10">
        <f>F236</f>
        <v>800</v>
      </c>
      <c r="G235" s="41"/>
      <c r="H235" s="41"/>
    </row>
    <row r="236" spans="1:8">
      <c r="A236" s="20" t="s">
        <v>75</v>
      </c>
      <c r="B236" s="5">
        <v>13</v>
      </c>
      <c r="C236" s="5" t="s">
        <v>15</v>
      </c>
      <c r="D236" s="3" t="s">
        <v>120</v>
      </c>
      <c r="E236" s="5">
        <v>730</v>
      </c>
      <c r="F236" s="10">
        <f>Лист2!G196</f>
        <v>800</v>
      </c>
      <c r="G236" s="41"/>
      <c r="H236" s="41"/>
    </row>
    <row r="237" spans="1:8" ht="31.5">
      <c r="A237" s="38" t="s">
        <v>87</v>
      </c>
      <c r="B237" s="5">
        <v>14</v>
      </c>
      <c r="C237" s="5"/>
      <c r="D237" s="5"/>
      <c r="E237" s="5"/>
      <c r="F237" s="10">
        <f>F238</f>
        <v>2295</v>
      </c>
      <c r="G237" s="10">
        <f>Лист1!E48</f>
        <v>2071.5</v>
      </c>
      <c r="H237" s="10">
        <f>Лист1!F48</f>
        <v>2065.6999999999998</v>
      </c>
    </row>
    <row r="238" spans="1:8" ht="35.25" customHeight="1">
      <c r="A238" s="4" t="s">
        <v>84</v>
      </c>
      <c r="B238" s="5">
        <v>14</v>
      </c>
      <c r="C238" s="5" t="s">
        <v>15</v>
      </c>
      <c r="D238" s="5"/>
      <c r="E238" s="5"/>
      <c r="F238" s="10">
        <f>F241+F239</f>
        <v>2295</v>
      </c>
      <c r="G238" s="41"/>
      <c r="H238" s="41"/>
    </row>
    <row r="239" spans="1:8" ht="50.25" customHeight="1">
      <c r="A239" s="9" t="s">
        <v>55</v>
      </c>
      <c r="B239" s="7" t="s">
        <v>56</v>
      </c>
      <c r="C239" s="7" t="s">
        <v>15</v>
      </c>
      <c r="D239" s="7" t="s">
        <v>122</v>
      </c>
      <c r="E239" s="7"/>
      <c r="F239" s="10">
        <f>F240</f>
        <v>1156</v>
      </c>
      <c r="G239" s="41"/>
      <c r="H239" s="41"/>
    </row>
    <row r="240" spans="1:8" ht="19.5" customHeight="1">
      <c r="A240" s="9" t="s">
        <v>14</v>
      </c>
      <c r="B240" s="7" t="s">
        <v>56</v>
      </c>
      <c r="C240" s="7" t="s">
        <v>15</v>
      </c>
      <c r="D240" s="7" t="s">
        <v>122</v>
      </c>
      <c r="E240" s="7" t="s">
        <v>65</v>
      </c>
      <c r="F240" s="10">
        <f>Лист2!G200</f>
        <v>1156</v>
      </c>
      <c r="G240" s="41"/>
      <c r="H240" s="41"/>
    </row>
    <row r="241" spans="1:8" ht="47.25" customHeight="1">
      <c r="A241" s="9" t="s">
        <v>29</v>
      </c>
      <c r="B241" s="5">
        <v>14</v>
      </c>
      <c r="C241" s="5" t="s">
        <v>15</v>
      </c>
      <c r="D241" s="7" t="s">
        <v>122</v>
      </c>
      <c r="E241" s="5"/>
      <c r="F241" s="10">
        <f>Лист2!G201</f>
        <v>1139</v>
      </c>
      <c r="G241" s="41"/>
      <c r="H241" s="41"/>
    </row>
    <row r="242" spans="1:8">
      <c r="A242" s="9" t="s">
        <v>14</v>
      </c>
      <c r="B242" s="5">
        <v>14</v>
      </c>
      <c r="C242" s="5" t="s">
        <v>15</v>
      </c>
      <c r="D242" s="7" t="s">
        <v>122</v>
      </c>
      <c r="E242" s="5">
        <v>510</v>
      </c>
      <c r="F242" s="10">
        <f>Лист2!G202</f>
        <v>1139</v>
      </c>
      <c r="G242" s="41"/>
      <c r="H242" s="41"/>
    </row>
    <row r="243" spans="1:8">
      <c r="A243" s="4" t="s">
        <v>51</v>
      </c>
      <c r="B243" s="5"/>
      <c r="C243" s="5"/>
      <c r="D243" s="5"/>
      <c r="E243" s="5"/>
      <c r="F243" s="10">
        <f>F11+F53+F57+F72+F85+F98+F174+F203+F219+F233+F237</f>
        <v>416936.80000000005</v>
      </c>
      <c r="G243" s="10">
        <f>G11+G53+G57+G72+G85+G98+G174+G203+G219+G233+G237</f>
        <v>364979.20000000001</v>
      </c>
      <c r="H243" s="10">
        <f>H11+H53+H57+H72+H85+H98+H174+H203+H219+H233+H237</f>
        <v>361024.00000000006</v>
      </c>
    </row>
    <row r="244" spans="1:8">
      <c r="A244" s="6"/>
    </row>
  </sheetData>
  <mergeCells count="1">
    <mergeCell ref="A7:H7"/>
  </mergeCells>
  <phoneticPr fontId="5" type="noConversion"/>
  <pageMargins left="0.78740157480314965" right="0.23622047244094491" top="0.78740157480314965" bottom="0.78740157480314965" header="0.31496062992125984" footer="0.31496062992125984"/>
  <pageSetup paperSize="9" scale="65" fitToHeight="1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cp:lastPrinted>2021-02-09T09:26:13Z</cp:lastPrinted>
  <dcterms:created xsi:type="dcterms:W3CDTF">2008-11-25T08:06:35Z</dcterms:created>
  <dcterms:modified xsi:type="dcterms:W3CDTF">2021-05-06T03:19:38Z</dcterms:modified>
</cp:coreProperties>
</file>